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005" windowWidth="15450" windowHeight="7740"/>
  </bookViews>
  <sheets>
    <sheet name="Лист1" sheetId="1" r:id="rId1"/>
    <sheet name="Лист2" sheetId="2" r:id="rId2"/>
    <sheet name="Лист3" sheetId="3" r:id="rId3"/>
  </sheets>
  <definedNames>
    <definedName name="Z_09ABEFC4_CFC1_4C4B_8F09_14C03C0AE400_.wvu.PrintArea" localSheetId="0" hidden="1">Лист1!$B$3:$N$180</definedName>
    <definedName name="Z_09ABEFC4_CFC1_4C4B_8F09_14C03C0AE400_.wvu.PrintTitles" localSheetId="0" hidden="1">Лист1!$6:$7</definedName>
    <definedName name="Z_35E6ED76_38A5_4148_A0E1_4E168F2F829A_.wvu.PrintArea" localSheetId="0" hidden="1">Лист1!$B$3:$N$180</definedName>
    <definedName name="Z_35E6ED76_38A5_4148_A0E1_4E168F2F829A_.wvu.PrintTitles" localSheetId="0" hidden="1">Лист1!$6:$7</definedName>
    <definedName name="Z_73694EE1_DE7E_49E3_8DEF_F732E6771EA1_.wvu.PrintArea" localSheetId="0" hidden="1">Лист1!$B$3:$N$180</definedName>
    <definedName name="Z_73694EE1_DE7E_49E3_8DEF_F732E6771EA1_.wvu.PrintTitles" localSheetId="0" hidden="1">Лист1!$6:$7</definedName>
    <definedName name="Z_C7ACA3B6_D248_429D_8907_E7D682BA2EE2_.wvu.PrintArea" localSheetId="0" hidden="1">Лист1!$B$3:$N$180</definedName>
    <definedName name="Z_C7ACA3B6_D248_429D_8907_E7D682BA2EE2_.wvu.PrintTitles" localSheetId="0" hidden="1">Лист1!$6:$7</definedName>
    <definedName name="_xlnm.Print_Titles" localSheetId="0">Лист1!$6:$7</definedName>
    <definedName name="_xlnm.Print_Area" localSheetId="0">Лист1!$A$1:$P$202</definedName>
  </definedNames>
  <calcPr calcId="125725"/>
  <customWorkbookViews>
    <customWorkbookView name="mma - Личное представление" guid="{35E6ED76-38A5-4148-A0E1-4E168F2F829A}" mergeInterval="0" personalView="1" maximized="1" xWindow="1" yWindow="1" windowWidth="1276" windowHeight="804" activeSheetId="1"/>
    <customWorkbookView name="natel - Личное представление" guid="{C7ACA3B6-D248-429D-8907-E7D682BA2EE2}" mergeInterval="0" personalView="1" maximized="1" xWindow="1" yWindow="1" windowWidth="1276" windowHeight="804" activeSheetId="1"/>
    <customWorkbookView name="Савватеев Николай Николаевич - Личное представление" guid="{09ABEFC4-CFC1-4C4B-8F09-14C03C0AE400}" mergeInterval="0" personalView="1" maximized="1" xWindow="1" yWindow="1" windowWidth="1276" windowHeight="790" activeSheetId="1"/>
    <customWorkbookView name="Ефанина - Личное представление" guid="{73694EE1-DE7E-49E3-8DEF-F732E6771EA1}" mergeInterval="0" personalView="1" maximized="1" xWindow="1" yWindow="1" windowWidth="1276" windowHeight="794" activeSheetId="1"/>
  </customWorkbookViews>
</workbook>
</file>

<file path=xl/calcChain.xml><?xml version="1.0" encoding="utf-8"?>
<calcChain xmlns="http://schemas.openxmlformats.org/spreadsheetml/2006/main">
  <c r="O196" i="1"/>
  <c r="P196" s="1"/>
  <c r="O195"/>
  <c r="P195" s="1"/>
  <c r="O194"/>
  <c r="P194" s="1"/>
  <c r="O167"/>
  <c r="P167"/>
  <c r="O166"/>
  <c r="P166"/>
  <c r="O165"/>
  <c r="P165"/>
  <c r="F25" l="1"/>
  <c r="F140" l="1"/>
  <c r="F159"/>
  <c r="G117"/>
  <c r="K140"/>
  <c r="I181" l="1"/>
  <c r="L181"/>
  <c r="N181"/>
  <c r="Q181"/>
  <c r="C181"/>
  <c r="G181"/>
  <c r="H181"/>
  <c r="O198"/>
  <c r="P198" s="1"/>
  <c r="J198"/>
  <c r="L191"/>
  <c r="M191"/>
  <c r="N191"/>
  <c r="K191"/>
  <c r="G191"/>
  <c r="H191"/>
  <c r="I191"/>
  <c r="F191"/>
  <c r="J193"/>
  <c r="J192"/>
  <c r="M85" l="1"/>
  <c r="K85"/>
  <c r="F85"/>
  <c r="F79" s="1"/>
  <c r="G85"/>
  <c r="G79" s="1"/>
  <c r="H85"/>
  <c r="H52"/>
  <c r="G55"/>
  <c r="H55"/>
  <c r="I55"/>
  <c r="H25"/>
  <c r="J167" l="1"/>
  <c r="J166"/>
  <c r="J165"/>
  <c r="G128"/>
  <c r="H128"/>
  <c r="I128"/>
  <c r="H140"/>
  <c r="J148" l="1"/>
  <c r="M24"/>
  <c r="K24"/>
  <c r="F61" l="1"/>
  <c r="F128"/>
  <c r="J185" l="1"/>
  <c r="O185" l="1"/>
  <c r="J196"/>
  <c r="J195"/>
  <c r="M194"/>
  <c r="M181" s="1"/>
  <c r="K194"/>
  <c r="K181" s="1"/>
  <c r="P185" l="1"/>
  <c r="J13"/>
  <c r="J107" l="1"/>
  <c r="O107" s="1"/>
  <c r="P107" s="1"/>
  <c r="M128" l="1"/>
  <c r="K128"/>
  <c r="M118"/>
  <c r="F194" l="1"/>
  <c r="F181" s="1"/>
  <c r="H194"/>
  <c r="E159" l="1"/>
  <c r="I79" l="1"/>
  <c r="K79"/>
  <c r="L79"/>
  <c r="M79"/>
  <c r="N79"/>
  <c r="N15" s="1"/>
  <c r="C79"/>
  <c r="D79"/>
  <c r="E79"/>
  <c r="H79"/>
  <c r="O48" l="1"/>
  <c r="P48" s="1"/>
  <c r="O47"/>
  <c r="P47" s="1"/>
  <c r="Q46"/>
  <c r="M46"/>
  <c r="K46"/>
  <c r="J46" s="1"/>
  <c r="H46"/>
  <c r="F46"/>
  <c r="O46" l="1"/>
  <c r="P46" s="1"/>
  <c r="J11"/>
  <c r="J151" l="1"/>
  <c r="O151" s="1"/>
  <c r="P151" s="1"/>
  <c r="J187" l="1"/>
  <c r="O187" s="1"/>
  <c r="P187" s="1"/>
  <c r="J183" l="1"/>
  <c r="O183" s="1"/>
  <c r="P183" s="1"/>
  <c r="J200"/>
  <c r="O200" s="1"/>
  <c r="P200" s="1"/>
  <c r="J199"/>
  <c r="O199" s="1"/>
  <c r="P199" s="1"/>
  <c r="J124" l="1"/>
  <c r="O124" s="1"/>
  <c r="P124" s="1"/>
  <c r="F67" l="1"/>
  <c r="J106" l="1"/>
  <c r="O106" s="1"/>
  <c r="P106" s="1"/>
  <c r="J173"/>
  <c r="I159" l="1"/>
  <c r="L159"/>
  <c r="M159"/>
  <c r="N159"/>
  <c r="Q159"/>
  <c r="D159"/>
  <c r="G159"/>
  <c r="H159"/>
  <c r="J179"/>
  <c r="O179" s="1"/>
  <c r="P179" s="1"/>
  <c r="K159" l="1"/>
  <c r="K55" l="1"/>
  <c r="J83"/>
  <c r="F131" l="1"/>
  <c r="F117" s="1"/>
  <c r="Q79" l="1"/>
  <c r="O83"/>
  <c r="P83" s="1"/>
  <c r="D34" l="1"/>
  <c r="E34"/>
  <c r="J63" l="1"/>
  <c r="O63" s="1"/>
  <c r="J62"/>
  <c r="O62" s="1"/>
  <c r="P62" s="1"/>
  <c r="Q61"/>
  <c r="M61"/>
  <c r="K61"/>
  <c r="J61" s="1"/>
  <c r="H61"/>
  <c r="J72"/>
  <c r="J71"/>
  <c r="N70"/>
  <c r="M70"/>
  <c r="L70"/>
  <c r="K70"/>
  <c r="I70"/>
  <c r="H70"/>
  <c r="G70"/>
  <c r="F70"/>
  <c r="E70"/>
  <c r="D70"/>
  <c r="C70"/>
  <c r="J57"/>
  <c r="O57" s="1"/>
  <c r="P57" s="1"/>
  <c r="J56"/>
  <c r="O56" s="1"/>
  <c r="P56" s="1"/>
  <c r="Q55"/>
  <c r="M55"/>
  <c r="J55"/>
  <c r="F55"/>
  <c r="O51"/>
  <c r="P51" s="1"/>
  <c r="O50"/>
  <c r="P50" s="1"/>
  <c r="Q49"/>
  <c r="M49"/>
  <c r="K49"/>
  <c r="J49" s="1"/>
  <c r="H49"/>
  <c r="F49"/>
  <c r="O55" l="1"/>
  <c r="P55" s="1"/>
  <c r="O49"/>
  <c r="P49" s="1"/>
  <c r="J70"/>
  <c r="P63"/>
  <c r="P61" s="1"/>
  <c r="O61"/>
  <c r="J142"/>
  <c r="O142" s="1"/>
  <c r="P142" s="1"/>
  <c r="D67"/>
  <c r="E67"/>
  <c r="C58" l="1"/>
  <c r="C122" l="1"/>
  <c r="C34"/>
  <c r="C27"/>
  <c r="J182" l="1"/>
  <c r="O182" s="1"/>
  <c r="J78"/>
  <c r="O78" s="1"/>
  <c r="P78" s="1"/>
  <c r="J77"/>
  <c r="O77" s="1"/>
  <c r="P77" s="1"/>
  <c r="J75"/>
  <c r="O75" s="1"/>
  <c r="P75" s="1"/>
  <c r="J74"/>
  <c r="O74" s="1"/>
  <c r="P74" s="1"/>
  <c r="J19"/>
  <c r="O19" s="1"/>
  <c r="P19" s="1"/>
  <c r="P182" l="1"/>
  <c r="J18"/>
  <c r="O18" s="1"/>
  <c r="P18" s="1"/>
  <c r="J126" l="1"/>
  <c r="O126" s="1"/>
  <c r="P126" s="1"/>
  <c r="J14" l="1"/>
  <c r="D9"/>
  <c r="E9"/>
  <c r="F9"/>
  <c r="G9"/>
  <c r="H9"/>
  <c r="I9"/>
  <c r="K9"/>
  <c r="L9"/>
  <c r="M9"/>
  <c r="N9"/>
  <c r="Q9"/>
  <c r="C9"/>
  <c r="O14" l="1"/>
  <c r="P14" s="1"/>
  <c r="C37"/>
  <c r="M37"/>
  <c r="L37"/>
  <c r="K37"/>
  <c r="I37"/>
  <c r="H37"/>
  <c r="F37"/>
  <c r="J39"/>
  <c r="O39" s="1"/>
  <c r="P39" s="1"/>
  <c r="J38"/>
  <c r="O38" s="1"/>
  <c r="P38" s="1"/>
  <c r="J37" l="1"/>
  <c r="P37"/>
  <c r="O37"/>
  <c r="J12" l="1"/>
  <c r="J26"/>
  <c r="J25" l="1"/>
  <c r="J82" l="1"/>
  <c r="O82" s="1"/>
  <c r="P82" s="1"/>
  <c r="J172" l="1"/>
  <c r="O172" s="1"/>
  <c r="P172" s="1"/>
  <c r="C159"/>
  <c r="J171"/>
  <c r="O171" s="1"/>
  <c r="P171" s="1"/>
  <c r="J113" l="1"/>
  <c r="J69"/>
  <c r="J68"/>
  <c r="J95" l="1"/>
  <c r="O95" s="1"/>
  <c r="P95" s="1"/>
  <c r="C67" l="1"/>
  <c r="O68"/>
  <c r="P68" s="1"/>
  <c r="O69"/>
  <c r="P69" s="1"/>
  <c r="J67"/>
  <c r="K67"/>
  <c r="M67"/>
  <c r="H67"/>
  <c r="K118" l="1"/>
  <c r="J119"/>
  <c r="O119" s="1"/>
  <c r="P119" s="1"/>
  <c r="J120"/>
  <c r="O120" s="1"/>
  <c r="P120" s="1"/>
  <c r="D118"/>
  <c r="E118"/>
  <c r="F118"/>
  <c r="H118"/>
  <c r="C118"/>
  <c r="J81" l="1"/>
  <c r="O81" s="1"/>
  <c r="P81" s="1"/>
  <c r="D76" l="1"/>
  <c r="E76"/>
  <c r="F76"/>
  <c r="H76"/>
  <c r="J76"/>
  <c r="K76"/>
  <c r="M76"/>
  <c r="C76"/>
  <c r="D73"/>
  <c r="E73"/>
  <c r="F73"/>
  <c r="G73"/>
  <c r="H73"/>
  <c r="I73"/>
  <c r="J73"/>
  <c r="K73"/>
  <c r="L73"/>
  <c r="M73"/>
  <c r="N73"/>
  <c r="C73"/>
  <c r="O67"/>
  <c r="D194"/>
  <c r="D181" s="1"/>
  <c r="E194"/>
  <c r="E181" s="1"/>
  <c r="P67" l="1"/>
  <c r="O73"/>
  <c r="P73" s="1"/>
  <c r="O76"/>
  <c r="P76" s="1"/>
  <c r="E31"/>
  <c r="J177" l="1"/>
  <c r="J178"/>
  <c r="J176"/>
  <c r="J99" l="1"/>
  <c r="J100"/>
  <c r="J101"/>
  <c r="J98"/>
  <c r="J97"/>
  <c r="J93"/>
  <c r="O93" s="1"/>
  <c r="P93" s="1"/>
  <c r="O54"/>
  <c r="P54" s="1"/>
  <c r="O53"/>
  <c r="P53" s="1"/>
  <c r="Q52"/>
  <c r="M52"/>
  <c r="K52"/>
  <c r="J52" s="1"/>
  <c r="F52"/>
  <c r="J194"/>
  <c r="L194"/>
  <c r="H24"/>
  <c r="F24"/>
  <c r="O26"/>
  <c r="P26" s="1"/>
  <c r="O25"/>
  <c r="D24"/>
  <c r="E24"/>
  <c r="G15"/>
  <c r="J24"/>
  <c r="C24"/>
  <c r="I34"/>
  <c r="I15" l="1"/>
  <c r="L15"/>
  <c r="O52"/>
  <c r="P52" s="1"/>
  <c r="O24"/>
  <c r="P25"/>
  <c r="P24" s="1"/>
  <c r="C131" l="1"/>
  <c r="C117" s="1"/>
  <c r="C40"/>
  <c r="C31"/>
  <c r="C15" l="1"/>
  <c r="C8" s="1"/>
  <c r="O178" l="1"/>
  <c r="P178" s="1"/>
  <c r="O177"/>
  <c r="P177" s="1"/>
  <c r="J175" l="1"/>
  <c r="J155"/>
  <c r="O155" s="1"/>
  <c r="P155" s="1"/>
  <c r="J156"/>
  <c r="O156" s="1"/>
  <c r="P156" s="1"/>
  <c r="J150"/>
  <c r="O150" s="1"/>
  <c r="P150" s="1"/>
  <c r="J152"/>
  <c r="O152" s="1"/>
  <c r="P152" s="1"/>
  <c r="J153"/>
  <c r="O153" s="1"/>
  <c r="P153" s="1"/>
  <c r="J141"/>
  <c r="O141" s="1"/>
  <c r="P141" s="1"/>
  <c r="J143"/>
  <c r="O143" s="1"/>
  <c r="P143" s="1"/>
  <c r="J137"/>
  <c r="O137" s="1"/>
  <c r="P137" s="1"/>
  <c r="J138"/>
  <c r="O138" s="1"/>
  <c r="P138" s="1"/>
  <c r="J139"/>
  <c r="O139" s="1"/>
  <c r="P139" s="1"/>
  <c r="J146"/>
  <c r="O146" s="1"/>
  <c r="P146" s="1"/>
  <c r="J147"/>
  <c r="O147" s="1"/>
  <c r="P147" s="1"/>
  <c r="O148"/>
  <c r="P148" s="1"/>
  <c r="J133"/>
  <c r="O133" s="1"/>
  <c r="P133" s="1"/>
  <c r="J134"/>
  <c r="O134" s="1"/>
  <c r="P134" s="1"/>
  <c r="J135"/>
  <c r="O135" s="1"/>
  <c r="P135" s="1"/>
  <c r="K58"/>
  <c r="J114"/>
  <c r="O114" s="1"/>
  <c r="P114" s="1"/>
  <c r="J115"/>
  <c r="O115" s="1"/>
  <c r="P115" s="1"/>
  <c r="O100"/>
  <c r="P100" s="1"/>
  <c r="J94"/>
  <c r="O94" s="1"/>
  <c r="P94" s="1"/>
  <c r="J96"/>
  <c r="O96" s="1"/>
  <c r="P96" s="1"/>
  <c r="O97"/>
  <c r="O98"/>
  <c r="P98" s="1"/>
  <c r="O99"/>
  <c r="P99" s="1"/>
  <c r="O101"/>
  <c r="P101" s="1"/>
  <c r="J89"/>
  <c r="J90"/>
  <c r="J86"/>
  <c r="J87"/>
  <c r="J27"/>
  <c r="I131"/>
  <c r="K131"/>
  <c r="K117" s="1"/>
  <c r="L131"/>
  <c r="M131"/>
  <c r="N131"/>
  <c r="Q131"/>
  <c r="D131"/>
  <c r="D117" s="1"/>
  <c r="E131"/>
  <c r="E117" s="1"/>
  <c r="G131"/>
  <c r="H131"/>
  <c r="H117" l="1"/>
  <c r="P97"/>
  <c r="O175"/>
  <c r="P175" s="1"/>
  <c r="J157"/>
  <c r="O157" s="1"/>
  <c r="P157" s="1"/>
  <c r="J10" l="1"/>
  <c r="J9" s="1"/>
  <c r="J180"/>
  <c r="J174"/>
  <c r="O173"/>
  <c r="P173" s="1"/>
  <c r="J170"/>
  <c r="J169"/>
  <c r="J168"/>
  <c r="J164"/>
  <c r="J163"/>
  <c r="J162"/>
  <c r="J161"/>
  <c r="J160"/>
  <c r="J158"/>
  <c r="J154"/>
  <c r="O154" s="1"/>
  <c r="J149"/>
  <c r="J145"/>
  <c r="J144"/>
  <c r="J140"/>
  <c r="J136"/>
  <c r="J132"/>
  <c r="O132" s="1"/>
  <c r="P132" s="1"/>
  <c r="J130"/>
  <c r="J129"/>
  <c r="N117"/>
  <c r="M117"/>
  <c r="L117"/>
  <c r="I117"/>
  <c r="J127"/>
  <c r="J125"/>
  <c r="J123"/>
  <c r="J122"/>
  <c r="J121"/>
  <c r="J118"/>
  <c r="J80"/>
  <c r="J116"/>
  <c r="J112"/>
  <c r="O112" s="1"/>
  <c r="P112" s="1"/>
  <c r="J111"/>
  <c r="J110"/>
  <c r="J109"/>
  <c r="J105"/>
  <c r="J104"/>
  <c r="J103"/>
  <c r="J102"/>
  <c r="J92"/>
  <c r="J91"/>
  <c r="J88"/>
  <c r="O88" s="1"/>
  <c r="P88" s="1"/>
  <c r="J85"/>
  <c r="O85" s="1"/>
  <c r="P85" s="1"/>
  <c r="J84"/>
  <c r="O84" s="1"/>
  <c r="P84" s="1"/>
  <c r="J66"/>
  <c r="O66" s="1"/>
  <c r="P66" s="1"/>
  <c r="J65"/>
  <c r="O65" s="1"/>
  <c r="M64"/>
  <c r="K64"/>
  <c r="J64" s="1"/>
  <c r="H64"/>
  <c r="F64"/>
  <c r="J60"/>
  <c r="O60" s="1"/>
  <c r="P60" s="1"/>
  <c r="J59"/>
  <c r="O59" s="1"/>
  <c r="P59" s="1"/>
  <c r="M58"/>
  <c r="H58"/>
  <c r="F58"/>
  <c r="J45"/>
  <c r="O45" s="1"/>
  <c r="P45" s="1"/>
  <c r="J44"/>
  <c r="O44" s="1"/>
  <c r="P44" s="1"/>
  <c r="M43"/>
  <c r="K43"/>
  <c r="H43"/>
  <c r="F43"/>
  <c r="J42"/>
  <c r="J41"/>
  <c r="M40"/>
  <c r="K40"/>
  <c r="H40"/>
  <c r="F40"/>
  <c r="Q64"/>
  <c r="O27"/>
  <c r="P27" s="1"/>
  <c r="J36"/>
  <c r="O36" s="1"/>
  <c r="P36" s="1"/>
  <c r="J35"/>
  <c r="O35" s="1"/>
  <c r="P35" s="1"/>
  <c r="H34"/>
  <c r="F34"/>
  <c r="J33"/>
  <c r="O33" s="1"/>
  <c r="P33" s="1"/>
  <c r="O32"/>
  <c r="M31"/>
  <c r="K31"/>
  <c r="H31"/>
  <c r="F31"/>
  <c r="J30"/>
  <c r="O30" s="1"/>
  <c r="P30" s="1"/>
  <c r="J29"/>
  <c r="O29" s="1"/>
  <c r="M28"/>
  <c r="K28"/>
  <c r="H28"/>
  <c r="F28"/>
  <c r="J22"/>
  <c r="O22" s="1"/>
  <c r="P22" s="1"/>
  <c r="J21"/>
  <c r="J20"/>
  <c r="J17"/>
  <c r="O17" s="1"/>
  <c r="P17" s="1"/>
  <c r="J16"/>
  <c r="J197"/>
  <c r="O197" s="1"/>
  <c r="J191"/>
  <c r="J190"/>
  <c r="O190" s="1"/>
  <c r="P190" s="1"/>
  <c r="J189"/>
  <c r="O189" s="1"/>
  <c r="P189" s="1"/>
  <c r="J188"/>
  <c r="O188" s="1"/>
  <c r="P188" s="1"/>
  <c r="J186"/>
  <c r="J184"/>
  <c r="O186" l="1"/>
  <c r="K15"/>
  <c r="M15"/>
  <c r="F15"/>
  <c r="F8" s="1"/>
  <c r="H15"/>
  <c r="O174"/>
  <c r="P174" s="1"/>
  <c r="J159"/>
  <c r="O91"/>
  <c r="O191"/>
  <c r="P191" s="1"/>
  <c r="P197"/>
  <c r="P32"/>
  <c r="P31" s="1"/>
  <c r="O31"/>
  <c r="J128"/>
  <c r="J131"/>
  <c r="J34"/>
  <c r="J40"/>
  <c r="J58"/>
  <c r="O58" s="1"/>
  <c r="D40"/>
  <c r="D15" s="1"/>
  <c r="E40"/>
  <c r="E15" s="1"/>
  <c r="J43"/>
  <c r="O43" s="1"/>
  <c r="P43" s="1"/>
  <c r="J31"/>
  <c r="O64"/>
  <c r="P65"/>
  <c r="P64" s="1"/>
  <c r="O80"/>
  <c r="O28"/>
  <c r="J28"/>
  <c r="P29"/>
  <c r="P28" s="1"/>
  <c r="P34"/>
  <c r="O34"/>
  <c r="P186" l="1"/>
  <c r="J117"/>
  <c r="P91"/>
  <c r="P58"/>
  <c r="P80"/>
  <c r="E8" l="1"/>
  <c r="D8" l="1"/>
  <c r="P154" l="1"/>
  <c r="H8" l="1"/>
  <c r="I8"/>
  <c r="O113" l="1"/>
  <c r="P113" l="1"/>
  <c r="O111"/>
  <c r="P111" s="1"/>
  <c r="O110" l="1"/>
  <c r="P110" s="1"/>
  <c r="O109"/>
  <c r="P109" l="1"/>
  <c r="O176"/>
  <c r="P176" s="1"/>
  <c r="Q128" l="1"/>
  <c r="Q117" s="1"/>
  <c r="O105" l="1"/>
  <c r="P105" s="1"/>
  <c r="Q15" l="1"/>
  <c r="Q8" l="1"/>
  <c r="O168" l="1"/>
  <c r="P168" s="1"/>
  <c r="J108"/>
  <c r="J79" l="1"/>
  <c r="J15" s="1"/>
  <c r="O184"/>
  <c r="O103"/>
  <c r="P103" s="1"/>
  <c r="O108"/>
  <c r="P108" s="1"/>
  <c r="O104"/>
  <c r="P184" l="1"/>
  <c r="P104"/>
  <c r="O20"/>
  <c r="P20" l="1"/>
  <c r="J201"/>
  <c r="J181" s="1"/>
  <c r="O201" l="1"/>
  <c r="O181" s="1"/>
  <c r="O123"/>
  <c r="P123" s="1"/>
  <c r="O92"/>
  <c r="O102"/>
  <c r="P102" s="1"/>
  <c r="O127"/>
  <c r="P127" s="1"/>
  <c r="O129"/>
  <c r="O130"/>
  <c r="P130" s="1"/>
  <c r="O118"/>
  <c r="P201" l="1"/>
  <c r="P181" s="1"/>
  <c r="P92"/>
  <c r="O10"/>
  <c r="O128"/>
  <c r="P129"/>
  <c r="P128" s="1"/>
  <c r="P118"/>
  <c r="P10" l="1"/>
  <c r="O122"/>
  <c r="P122" s="1"/>
  <c r="O125"/>
  <c r="P125" s="1"/>
  <c r="O121" l="1"/>
  <c r="O169"/>
  <c r="P169" s="1"/>
  <c r="P121" l="1"/>
  <c r="O116" l="1"/>
  <c r="O79" s="1"/>
  <c r="O15" s="1"/>
  <c r="P116" l="1"/>
  <c r="P79" s="1"/>
  <c r="P15" s="1"/>
  <c r="O12"/>
  <c r="O9" s="1"/>
  <c r="O164"/>
  <c r="P164" s="1"/>
  <c r="O161"/>
  <c r="P161" s="1"/>
  <c r="O160"/>
  <c r="O145"/>
  <c r="P145" s="1"/>
  <c r="O144"/>
  <c r="P144" s="1"/>
  <c r="O140"/>
  <c r="P140" s="1"/>
  <c r="O136"/>
  <c r="P136" s="1"/>
  <c r="P160" l="1"/>
  <c r="P12"/>
  <c r="P9" s="1"/>
  <c r="O21"/>
  <c r="P21" l="1"/>
  <c r="O162" l="1"/>
  <c r="O163"/>
  <c r="P163" s="1"/>
  <c r="O170"/>
  <c r="P170" s="1"/>
  <c r="O158"/>
  <c r="P158" s="1"/>
  <c r="O42"/>
  <c r="P42" s="1"/>
  <c r="O41"/>
  <c r="K8" l="1"/>
  <c r="O180"/>
  <c r="O159" s="1"/>
  <c r="L8"/>
  <c r="N8"/>
  <c r="G8"/>
  <c r="O16"/>
  <c r="O149"/>
  <c r="O131" s="1"/>
  <c r="P162"/>
  <c r="P41"/>
  <c r="O117" l="1"/>
  <c r="P180"/>
  <c r="P159" s="1"/>
  <c r="M8"/>
  <c r="P149"/>
  <c r="P131" s="1"/>
  <c r="P16"/>
  <c r="P117" l="1"/>
  <c r="P8" s="1"/>
  <c r="J8"/>
  <c r="O8"/>
</calcChain>
</file>

<file path=xl/sharedStrings.xml><?xml version="1.0" encoding="utf-8"?>
<sst xmlns="http://schemas.openxmlformats.org/spreadsheetml/2006/main" count="281" uniqueCount="159">
  <si>
    <t>Дотации от других бюджетов бюджетной системы РФ</t>
  </si>
  <si>
    <t>Субсидии от других бюджетов бюджетной системы РФ</t>
  </si>
  <si>
    <t>в т.ч. Обл.средства</t>
  </si>
  <si>
    <t>в т.ч. Фед средства</t>
  </si>
  <si>
    <t>Прочие субсидии бюджетам городских округов</t>
  </si>
  <si>
    <t>Субвенции от других бюджетов бюджетной системы РФ</t>
  </si>
  <si>
    <t xml:space="preserve">Субвенции бюджетам городских округов на выполнение передаваемых полномочий </t>
  </si>
  <si>
    <t>Прочие субвенции, зачисляемые в бюджеты городских округов</t>
  </si>
  <si>
    <t>Всего</t>
  </si>
  <si>
    <t>БЕЗВОЗМЕЗДНЫЕ ПОСТУПЛЕНИЯ ЗА СЧЕТ СРЕДСТВ ВЫШЕСТОЯЩИХ БЮДЖЕТОВ</t>
  </si>
  <si>
    <t>В т.ч. остатки прошлых лет</t>
  </si>
  <si>
    <t>Уточнённый план</t>
  </si>
  <si>
    <t>Поступление средств</t>
  </si>
  <si>
    <t>Кассовое исполнение</t>
  </si>
  <si>
    <t>Наименование дотации, субсидии, субвенции</t>
  </si>
  <si>
    <t>Субвенции на ежемесячное вознаграждение за выполнение функций классного руководителя педагогическим работникам в муниципальных общеобразовательных организациях</t>
  </si>
  <si>
    <t>Субвенции на исполнение отдельных государственных полномочий Самарской области в сфере охраны окружающей среды</t>
  </si>
  <si>
    <t>Субвенции на исполнение переданных государственных полномочий по обеспечению жилыми помещениями отдельных категорий граждан</t>
  </si>
  <si>
    <t>Субвенции на исполнение государственных полномочий Самарской области по созданию и организации деятельности административных комиссий муниципальных районов, городских округов, районов городских округов и внутригородских районов городских округов с внутригородским делением Самарской области</t>
  </si>
  <si>
    <t>Субвенции на исполнение государственных полномочий по осуществлению денежных выплат на вознаграждение, причитающееся приемному родителю, патронатному воспитателю</t>
  </si>
  <si>
    <t>Субвенции на исполнение отдельных государственных полномочий Самарской области по обеспечению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</si>
  <si>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 на осуществление ежемесячной денежной выплаты в размере 5 000  рублей молодым, в возрасте не старше 30 лет, педагогическим работникам муниципальных дошкольных образовательных и общеобразовательных учреждений</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</si>
  <si>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</si>
  <si>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 xml:space="preserve"> - на предоставление общедоступного и бесплатного дошкольного образования в муниципальных дошкольных образовательных организациях</t>
  </si>
  <si>
    <t>ИНЫЕ межбюджетные трансферты</t>
  </si>
  <si>
    <t>Возврат в областной бюджет</t>
  </si>
  <si>
    <t>Потребность в возврате в бюджет г.о. Тольятти из вышестоящих бюджетов</t>
  </si>
  <si>
    <t>Субсидии бюджетам городских округов  на предоставление субсидий молодым  семьям для приобретения жилья</t>
  </si>
  <si>
    <t xml:space="preserve">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</si>
  <si>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Код и наименование ГРБС</t>
  </si>
  <si>
    <t>914 ДГД</t>
  </si>
  <si>
    <t>909 ДДХиТ</t>
  </si>
  <si>
    <t>903 ДУМИ</t>
  </si>
  <si>
    <t>910 ДЭР</t>
  </si>
  <si>
    <t>920 ДГХ</t>
  </si>
  <si>
    <t>917 УФиС</t>
  </si>
  <si>
    <t>921ДИТИС</t>
  </si>
  <si>
    <t>913 ДО</t>
  </si>
  <si>
    <t>912 ДК</t>
  </si>
  <si>
    <t>906 ДОБ</t>
  </si>
  <si>
    <t>915 ДСО</t>
  </si>
  <si>
    <t>923 ОУ</t>
  </si>
  <si>
    <t>901 Админ</t>
  </si>
  <si>
    <t>902 ДФ</t>
  </si>
  <si>
    <t>тыс.руб.</t>
  </si>
  <si>
    <t>к пояснительной записке</t>
  </si>
  <si>
    <t xml:space="preserve">Иные МБТ на  обеспечение ОМС поддержка общественного самоуправления в части содержания управляющих микрорайонами      </t>
  </si>
  <si>
    <t>Иные МБТ на предоставление соц.выплат на приобретение жилья участникам ВОВ, членам сем.пог.инв.уч.ВОВ</t>
  </si>
  <si>
    <r>
      <t>Иные МБТ на создание модельных муниципальных библиотек</t>
    </r>
    <r>
      <rPr>
        <sz val="9"/>
        <color indexed="10"/>
        <rFont val="Arial Narrow"/>
        <family val="2"/>
        <charset val="204"/>
      </rPr>
      <t/>
    </r>
  </si>
  <si>
    <r>
      <t xml:space="preserve">Дотации на стимулирование предоставления госуслуг через МФЦ по принципу </t>
    </r>
    <r>
      <rPr>
        <sz val="10"/>
        <rFont val="Calibri"/>
        <family val="2"/>
        <charset val="204"/>
      </rPr>
      <t>«</t>
    </r>
    <r>
      <rPr>
        <sz val="10"/>
        <rFont val="Arial"/>
        <family val="2"/>
        <charset val="204"/>
      </rPr>
      <t>одного окна</t>
    </r>
    <r>
      <rPr>
        <sz val="10"/>
        <rFont val="Calibri"/>
        <family val="2"/>
        <charset val="204"/>
      </rPr>
      <t>»</t>
    </r>
  </si>
  <si>
    <t>Субсидии на проектирование и реконструкцию набережной Автозаводского района</t>
  </si>
  <si>
    <t>Субсидии на строительство дорог местного значения</t>
  </si>
  <si>
    <t xml:space="preserve">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 </t>
  </si>
  <si>
    <t>Субсидии на поддержку творческой деятельности и техническое оснащение детских и кукольных театров</t>
  </si>
  <si>
    <t>Субсидии на поддержку и развитие малого и среднего предпринимательства</t>
  </si>
  <si>
    <t>Субсидии на поддержку муниципальных программ по формированию современной городской среды</t>
  </si>
  <si>
    <t xml:space="preserve">Субсидии на приобретение основных средств и инвентаря для муниципальных учреждений отдыха и оздоровления детей  </t>
  </si>
  <si>
    <t>Субсидии на организацию и проведение мероприятий с несовершеннолетними в период каникул и свободное от учебы время</t>
  </si>
  <si>
    <t>Субсидии на реализацию общественных проектов по благоустройству территорий городского округа Тольятти</t>
  </si>
  <si>
    <t>Субсидии на осуществление капитального ремонта находящихся в муниципальной собственности зданий, занимаемых государственными и муниципальными образовательными учреждениями, а также по благоустройству прилегающей территории</t>
  </si>
  <si>
    <t xml:space="preserve">Субсидия на проведение капитального ремонта и оснащение основными средствами и материальными запасами зданий (помещений) муниципальных образовательных учреждений, пригодных для создания дополнительных мест детям, обучающимся по основным общеобразовательным программам дошкольного образования, а также на благоустройство прилегающих к ним территорий  </t>
  </si>
  <si>
    <t xml:space="preserve">Субсидии на софинансирование расходных обязательств по обеспечению участия населения в охране общественного порядка, созданию условий для деятельности народных дружин </t>
  </si>
  <si>
    <t xml:space="preserve">913 ДО
</t>
  </si>
  <si>
    <t>Предоставление социальных выплат ветеранам, вдовам инвалидов и участников Великой Отечественной войны 1941-1945 годов для осуществления мероприятий, направленных на улучшение условий проживания</t>
  </si>
  <si>
    <t xml:space="preserve">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t>
  </si>
  <si>
    <t>Субвенции на осуществление полномочий по составлению (изменению, дополнению) списков кандидатов в присяжные заседатели федеральных судов общей юрисдикции</t>
  </si>
  <si>
    <t>Субвенции на исполнение государственных полномочий Самарской области по осуществлению деятельности по опеке и попечительству в отношении совершеннолетних граждан</t>
  </si>
  <si>
    <t>Субвенции на исполнение полномочий в сфере архивного дела</t>
  </si>
  <si>
    <t>Субвенции на исполнение государственных полномочий Самарской области по осуществлению деятельности по опеке и попечительству над несовершеннолетними лицами и социальной поддержке семьи, материнства и детства</t>
  </si>
  <si>
    <t xml:space="preserve"> - на предоставление общедоступного и бесплатного начального общего, основного общего,  среднего общего образования в школах</t>
  </si>
  <si>
    <t xml:space="preserve"> - на предоставление общедоступного и бесплатного дополнительного образования детей в школах</t>
  </si>
  <si>
    <t>Субвенции на обеспечение отдыха и оздоровления детей (на обеспечение мероприятий, связанных с организацией питания отдыхающих в лагерях с дневным пребыванием детей и направленных на соблюдение ими режима питания)</t>
  </si>
  <si>
    <t>Субвенции на выплаты  педагогическим работникам муниципальных общеобразовательных организаций, участвующим в подготовке и проведении государственной итоговой аттестации</t>
  </si>
  <si>
    <t>Субвенции на  обеспечение жилыми помещениями граждан, проработавших в тылу в период Великой Отечественной войны</t>
  </si>
  <si>
    <t xml:space="preserve">Субвенции на исполнение гос.полномочий по предоставлению единовременной социальной выплаты на ремонт жилого помещения лицу из числа детей-сирот и детей, оставшихся без попечения родителей  </t>
  </si>
  <si>
    <t>Субсидии на проектирование и строительство ФСК с универсальным игровым залом для МБУ ДО СДЮСШОР № 8 «Союз»</t>
  </si>
  <si>
    <t>Субвенции на создание благоприятных условий для обучающихся в муниципальных общеобразовательных организациях, являющихся базовыми школами федерального  государственного бюджетного учреждения «Российская академия наук»</t>
  </si>
  <si>
    <t>924 УВО</t>
  </si>
  <si>
    <t>Субсидии на проведение мероприятий  по приобретению мусоросборников, предназначенных для складирования ТКО</t>
  </si>
  <si>
    <t xml:space="preserve">Субсидии на проведение мероприятий по лесовосстановлению, проведению агротехнического ухода за лесными культурами, обработке почвы под лесные культуры, дополнение лесных культур, расчистка  неликвидных лесных участков, пострадавших в результате засухи и последствий пожаров </t>
  </si>
  <si>
    <t xml:space="preserve">Субсидии на создание, организацию деятельности и развитие МФЦ    </t>
  </si>
  <si>
    <t>Субсидии на поддержку муниципальных программ развития социально ориентированных некоммерческих организаций</t>
  </si>
  <si>
    <t>План, утверждённый
Думой *</t>
  </si>
  <si>
    <t>Субвенции на исполнение отдельных государственных полномочий Самарской области в сфере охраны труда</t>
  </si>
  <si>
    <t>Субвенции на исполнение отдельных государственных полномочий Самарской области по организации транспортного обслуживания</t>
  </si>
  <si>
    <t>Субсидии по устройству контейнерных площадок</t>
  </si>
  <si>
    <t>Субвенции на организацию мероприятий при осуществлении деятельности по обращению с животными без владельцев</t>
  </si>
  <si>
    <t>Субсидии на обустройство и приспособление приоритетных объектов дошкольного образования, дополнительного образования детей с целью обеспечения их доступности для инвалидов</t>
  </si>
  <si>
    <t>В кварт отчете не нужно</t>
  </si>
  <si>
    <t>Субсидии на содержание улично-дорожной сети</t>
  </si>
  <si>
    <t>Субсидии на строительство дорог местного значения (в том числе проектно-изыскательские работы)</t>
  </si>
  <si>
    <t>Субсидии на разработку проектной документации на строительство очистных сооружений дождевых сточных вод с селитебной территории Автозаводского района  г. Тольятти с подводящими трубопроводами и инженерно-техническим обеспечением</t>
  </si>
  <si>
    <t>Субсидии на строительство общеобразовательной школы на 1600 мест, расположенной по адресу: Самарская область, г.Тольятти, Автозаводский район, квартал 20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</si>
  <si>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</si>
  <si>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на развитие инфраструктуры  учреждений отдыха и оздоровления детей</t>
  </si>
  <si>
    <t>- на  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</si>
  <si>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Субсидии юридическим лицам на создание условий для предоставления транспортных услуг населению и организацию транспортного обслуживания населения</t>
  </si>
  <si>
    <t>Cубсидии по оснащению зданий (объектов (территорий)) муниципальных образовательных учреждений техническими средствами комплексной безопасности</t>
  </si>
  <si>
    <t>Субсидии по оснащению оборудованием пищеблоков образовательных организаций</t>
  </si>
  <si>
    <t>Субсидии на создание комфортной городской среды</t>
  </si>
  <si>
    <t xml:space="preserve">Субвенции на проведение Всероссийской переписи населения 2020 года </t>
  </si>
  <si>
    <t>Иные МБТ на исполнение актов государственных органов по обеспечению жилыми помещениями детей-сирот и детей, оставшихся без попечения родителей</t>
  </si>
  <si>
    <t>Иные МБТ на реализацию природоохранных мероприятий по предоставлению специализированной информации о состоянии окружающей среды</t>
  </si>
  <si>
    <t>Субсидии на реконструкцию дорог местного значения</t>
  </si>
  <si>
    <t>Субвенции на осуществление ежемесячных денежных выплат в размере 6 150 (шести тысяч ста пятидесяти)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 в период с 01.10.2021 по 31.12.2021</t>
  </si>
  <si>
    <t xml:space="preserve">Субсидии на реконструкцию дорог местного значения </t>
  </si>
  <si>
    <t>Субсидии на комплектование книжных фондов библиотек муниципальных образований</t>
  </si>
  <si>
    <t xml:space="preserve">Субсидии бюджетам городских округов  на реализацию мероприятий по модернизации школьных систем образования </t>
  </si>
  <si>
    <t>Субсидии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</si>
  <si>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Субсидии на создание в общеобразовательных организациях условий для инклюзивного образования детей-инвалидов </t>
  </si>
  <si>
    <t>Cубсидии на кап.ремонт и оснащение зданий  муниципальных образовательных учреждений</t>
  </si>
  <si>
    <t>Создание дополнительных мест для детей в возрасте от 2 месяцев до 3 лет в организациях, осуществляющих образовательную деятельности по программам дошкольного образования</t>
  </si>
  <si>
    <t>Субсидии на  закупку контейнеров для раздельного накопления ТКО</t>
  </si>
  <si>
    <t>Субвенции на ежемесячные денежные выплаты в размере 3200 руб. педагогическим работникам мун.общеобразоват. организ., реализующих доп.общеобразовательные программы</t>
  </si>
  <si>
    <t xml:space="preserve">Иные МБТ на поощрение муниципальных управленчиских команд   </t>
  </si>
  <si>
    <t xml:space="preserve">Иные МБТ на выплату денежных поощрений за лучшие концертные программы и выставки декоративно-прикладного творчества </t>
  </si>
  <si>
    <t>Создание новых мест в общеобразовательных организациях за счет средств резервного фонда Правительства Российской Федерациии</t>
  </si>
  <si>
    <t>Субсидии на создание новых мест в общеобразовательных организациях за счет средств резервного фонда Правительства Российской Федерациии</t>
  </si>
  <si>
    <t>Субсидии на проведение мероприятий по ликвидации несанкционированных мест размещения отходов</t>
  </si>
  <si>
    <t>Субвенции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</si>
  <si>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</si>
  <si>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Иные МБТ на разрешение проблем в сфере обеспечения жильем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t>
  </si>
  <si>
    <t xml:space="preserve">Иные МБТ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 перечень которых установлен Правительством Самарской области </t>
  </si>
  <si>
    <t>Иные МБТ на обеспечение одноразовым бесплатным горячим питанием обучающихся 5 - 11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</si>
  <si>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 xml:space="preserve">Иные МБТ на обновление подвижного состава пассажирского транспорта для обеспечения организации регулярных перевозок по муниципальным маршрутам </t>
  </si>
  <si>
    <t>Субсидии на ремонт и капитальный ремонт автомобильных дорог местного значения (в том числе проектно-изыскательские работы)</t>
  </si>
  <si>
    <t xml:space="preserve">Дотации местным бюджетам на поддержку мер по обеспечению сбалансированности местных бюджетов </t>
  </si>
  <si>
    <t>Дотации на выравнивание уровня бюджетной обеспеченности</t>
  </si>
  <si>
    <t>Субсидии на на создание школ креативных индустрий</t>
  </si>
  <si>
    <t xml:space="preserve">Субсидии на оснащение региональных и муниципальных театров </t>
  </si>
  <si>
    <t>917УФИС</t>
  </si>
  <si>
    <t>Субсидии на закупку спортивного оборудования для специализированных детско-юношеских спортивных школ олимпийского резерва</t>
  </si>
  <si>
    <t xml:space="preserve">Субсидии на проведение капитального ремонта  пищеблоков образовательных организаций </t>
  </si>
  <si>
    <t xml:space="preserve">Иные МБТ на обеспечение жильем отдельных категорий молодых семей </t>
  </si>
  <si>
    <t>Субвенции на предоставление меры социальной поддержки в виде жилищного сертификата лицам из числа детей-сирот и детей, оставшихся без попечения родителей, достигшим возраста 23 лет и старше</t>
  </si>
  <si>
    <t>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</si>
  <si>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Дотации на стимулирование повышения качества управления муниципальным ЖКХ</t>
  </si>
  <si>
    <t>Дотации из областного бюджета для поощрения муниципальных управленческих команд</t>
  </si>
  <si>
    <t xml:space="preserve"> - на осуществление единовременной денежной выплаты в размере 10 000 (десяти тысяч) рублей на ставку заработной платы педагогическим работникам муниципальных дошкольных образовательных организаций</t>
  </si>
  <si>
    <t>Приложение № 3</t>
  </si>
  <si>
    <t>отчета об исполнении бюджета за I квартал 2024 года</t>
  </si>
  <si>
    <t>Остаток средств вышестоящих бюджетов на 01.01.2024 г.</t>
  </si>
  <si>
    <t>Восстановлено остатков прошлых лет за счет возврата в 2024 году ранее произведенных расходов</t>
  </si>
  <si>
    <t>Возврат остатков прошлых лет в областной бюджет в 2024 году</t>
  </si>
  <si>
    <t>В т.ч. средства 2024 г.</t>
  </si>
  <si>
    <t>Остаток средств вышестоящих бюджетов на 01.01.2025</t>
  </si>
  <si>
    <t>- на 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t>
  </si>
  <si>
    <t>- на 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t>
  </si>
  <si>
    <t>- на 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за исключением педагогических работников, руководителя, заместителя руководителя, главного бухгалтера, руководителя структурного подразделения</t>
  </si>
  <si>
    <t>909+914 ДДХ+ДГД
914ДГД (реконстр)</t>
  </si>
  <si>
    <t>Субсидии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</si>
  <si>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Субсидии на реализацию практик поддержки добровольчества (волонтерства)</t>
  </si>
  <si>
    <t>Субсидии на формирование земельных участков, предоставляемых гражданам, принимавшим участие в специальной военной операции (членам их семей), имеющим право на бесплатное приобретение земельных участков из земель, находящихся в государственной или муниципальной собственности</t>
  </si>
  <si>
    <t>Иные МБТ на приобретение подвижного состава пассажирского транспорта общего пользования для обеспечения организации регулярных перевозок по муниципальным маршрутам</t>
  </si>
  <si>
    <t>Иные МБТ на обеспечение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</si>
  <si>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 xml:space="preserve">Иные МБТ на 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 </t>
  </si>
  <si>
    <t xml:space="preserve"> -  на 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</si>
  <si>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 xml:space="preserve">  * В действующей на 01.04.2024 редакции - по Решению № 155 от 20.03.2024</t>
  </si>
  <si>
    <t>Информация об использовании средств вышестоящих бюджетов, полученных в 2024 году и остатков средств вышестоящих бюджетов прошлых лет, утвержденных в бюджете городского округа Тольятти, на 01.04.2024</t>
  </si>
</sst>
</file>

<file path=xl/styles.xml><?xml version="1.0" encoding="utf-8"?>
<styleSheet xmlns="http://schemas.openxmlformats.org/spreadsheetml/2006/main">
  <numFmts count="5">
    <numFmt numFmtId="43" formatCode="_-* #,##0.00\ _₽_-;\-* #,##0.00\ _₽_-;_-* &quot;-&quot;??\ _₽_-;_-@_-"/>
    <numFmt numFmtId="164" formatCode="#,##0.00_ ;[Red]\-#,##0.00\ "/>
    <numFmt numFmtId="165" formatCode="0000000"/>
    <numFmt numFmtId="166" formatCode="#,##0.000"/>
    <numFmt numFmtId="167" formatCode="#,##0.000_ ;[Red]\-#,##0.000\ "/>
  </numFmts>
  <fonts count="24">
    <font>
      <sz val="11"/>
      <color theme="1"/>
      <name val="Calibri"/>
      <family val="2"/>
      <charset val="204"/>
      <scheme val="minor"/>
    </font>
    <font>
      <sz val="10"/>
      <name val="Arial"/>
      <family val="2"/>
      <charset val="204"/>
    </font>
    <font>
      <b/>
      <sz val="10"/>
      <color theme="1"/>
      <name val="Arial"/>
      <family val="2"/>
      <charset val="204"/>
    </font>
    <font>
      <sz val="10"/>
      <color theme="1"/>
      <name val="Arial"/>
      <family val="2"/>
      <charset val="204"/>
    </font>
    <font>
      <b/>
      <sz val="10"/>
      <name val="Arial"/>
      <family val="2"/>
      <charset val="204"/>
    </font>
    <font>
      <b/>
      <sz val="14"/>
      <name val="Arial"/>
      <family val="2"/>
      <charset val="204"/>
    </font>
    <font>
      <sz val="11"/>
      <color theme="1"/>
      <name val="Calibri"/>
      <family val="2"/>
      <charset val="204"/>
      <scheme val="minor"/>
    </font>
    <font>
      <sz val="10"/>
      <name val="Calibri"/>
      <family val="2"/>
      <charset val="204"/>
    </font>
    <font>
      <b/>
      <sz val="9"/>
      <name val="Arial"/>
      <family val="2"/>
      <charset val="204"/>
    </font>
    <font>
      <i/>
      <sz val="9"/>
      <color theme="1"/>
      <name val="Arial"/>
      <family val="2"/>
      <charset val="204"/>
    </font>
    <font>
      <i/>
      <sz val="9"/>
      <name val="Arial"/>
      <family val="2"/>
      <charset val="204"/>
    </font>
    <font>
      <i/>
      <sz val="8"/>
      <color theme="1"/>
      <name val="Arial"/>
      <family val="2"/>
      <charset val="204"/>
    </font>
    <font>
      <sz val="9"/>
      <color indexed="10"/>
      <name val="Arial Narrow"/>
      <family val="2"/>
      <charset val="204"/>
    </font>
    <font>
      <sz val="10"/>
      <color rgb="FFFF0000"/>
      <name val="Arial"/>
      <family val="2"/>
      <charset val="204"/>
    </font>
    <font>
      <b/>
      <sz val="10"/>
      <color rgb="FFFF0000"/>
      <name val="Arial"/>
      <family val="2"/>
      <charset val="204"/>
    </font>
    <font>
      <b/>
      <sz val="14"/>
      <color rgb="FFFF0000"/>
      <name val="Arial"/>
      <family val="2"/>
      <charset val="204"/>
    </font>
    <font>
      <i/>
      <sz val="10"/>
      <name val="Arial"/>
      <family val="2"/>
      <charset val="204"/>
    </font>
    <font>
      <i/>
      <sz val="10"/>
      <color theme="1"/>
      <name val="Arial"/>
      <family val="2"/>
      <charset val="204"/>
    </font>
    <font>
      <i/>
      <sz val="10"/>
      <color rgb="FFFF0000"/>
      <name val="Arial"/>
      <family val="2"/>
      <charset val="204"/>
    </font>
    <font>
      <sz val="10"/>
      <color theme="1"/>
      <name val="Calibri"/>
      <family val="2"/>
      <charset val="204"/>
      <scheme val="minor"/>
    </font>
    <font>
      <b/>
      <sz val="9"/>
      <color rgb="FFC00000"/>
      <name val="Arial"/>
      <family val="2"/>
      <charset val="204"/>
    </font>
    <font>
      <sz val="9"/>
      <color theme="1"/>
      <name val="Arial"/>
      <family val="2"/>
      <charset val="204"/>
    </font>
    <font>
      <sz val="12"/>
      <name val="Times New Roman"/>
      <family val="1"/>
      <charset val="204"/>
    </font>
    <font>
      <sz val="8"/>
      <color theme="1"/>
      <name val="Arial"/>
      <family val="2"/>
      <charset val="204"/>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43" fontId="6" fillId="0" borderId="0" applyFont="0" applyFill="0" applyBorder="0" applyAlignment="0" applyProtection="0"/>
    <xf numFmtId="0" fontId="1" fillId="0" borderId="0"/>
    <xf numFmtId="0" fontId="1" fillId="0" borderId="0"/>
  </cellStyleXfs>
  <cellXfs count="163">
    <xf numFmtId="0" fontId="0" fillId="0" borderId="0" xfId="0"/>
    <xf numFmtId="0" fontId="3" fillId="0" borderId="0" xfId="0" applyFont="1"/>
    <xf numFmtId="164" fontId="3" fillId="0" borderId="0" xfId="0" applyNumberFormat="1" applyFont="1"/>
    <xf numFmtId="164" fontId="3" fillId="0" borderId="0" xfId="0" applyNumberFormat="1" applyFont="1" applyFill="1"/>
    <xf numFmtId="0" fontId="4" fillId="0" borderId="1" xfId="0" applyFont="1" applyFill="1" applyBorder="1" applyAlignment="1">
      <alignment wrapText="1"/>
    </xf>
    <xf numFmtId="164" fontId="0" fillId="0" borderId="0" xfId="0" applyNumberFormat="1" applyFill="1" applyAlignment="1">
      <alignment horizontal="right"/>
    </xf>
    <xf numFmtId="0" fontId="5" fillId="0" borderId="0" xfId="0" applyFont="1" applyFill="1" applyBorder="1" applyAlignment="1">
      <alignment horizontal="center" vertical="center" wrapText="1"/>
    </xf>
    <xf numFmtId="166" fontId="3" fillId="3" borderId="1" xfId="0" applyNumberFormat="1" applyFont="1" applyFill="1" applyBorder="1" applyAlignment="1">
      <alignment horizontal="center" vertical="center"/>
    </xf>
    <xf numFmtId="0" fontId="3" fillId="3" borderId="0" xfId="0" applyFont="1" applyFill="1"/>
    <xf numFmtId="0" fontId="1" fillId="3" borderId="1" xfId="0" applyFont="1" applyFill="1" applyBorder="1" applyAlignment="1">
      <alignment wrapText="1"/>
    </xf>
    <xf numFmtId="0" fontId="3" fillId="3" borderId="0" xfId="0" applyFont="1" applyFill="1" applyAlignment="1">
      <alignment horizontal="right"/>
    </xf>
    <xf numFmtId="0" fontId="2" fillId="3" borderId="0" xfId="0" applyFont="1" applyFill="1"/>
    <xf numFmtId="164" fontId="4" fillId="3"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0" fontId="11" fillId="3" borderId="1" xfId="0" applyFont="1" applyFill="1" applyBorder="1" applyAlignment="1">
      <alignment wrapText="1"/>
    </xf>
    <xf numFmtId="0" fontId="11" fillId="3" borderId="0" xfId="0" applyFont="1" applyFill="1"/>
    <xf numFmtId="0" fontId="9" fillId="3" borderId="0" xfId="0" applyFont="1" applyFill="1" applyAlignment="1">
      <alignment horizontal="right"/>
    </xf>
    <xf numFmtId="0" fontId="3" fillId="2" borderId="1" xfId="0" applyFont="1" applyFill="1" applyBorder="1" applyAlignment="1">
      <alignment horizontal="right"/>
    </xf>
    <xf numFmtId="0" fontId="1" fillId="0" borderId="0" xfId="0" applyFont="1" applyFill="1" applyBorder="1" applyAlignment="1">
      <alignment horizontal="right" wrapText="1"/>
    </xf>
    <xf numFmtId="0" fontId="1" fillId="4" borderId="1" xfId="0" applyFont="1" applyFill="1" applyBorder="1" applyAlignment="1">
      <alignment wrapText="1"/>
    </xf>
    <xf numFmtId="49" fontId="1" fillId="3" borderId="1" xfId="0" applyNumberFormat="1" applyFont="1" applyFill="1" applyBorder="1" applyAlignment="1">
      <alignment horizontal="left" wrapText="1"/>
    </xf>
    <xf numFmtId="0" fontId="1" fillId="3" borderId="1" xfId="0" applyNumberFormat="1" applyFont="1" applyFill="1" applyBorder="1" applyAlignment="1">
      <alignment horizontal="left" wrapText="1"/>
    </xf>
    <xf numFmtId="165" fontId="1" fillId="3" borderId="1" xfId="2" applyNumberFormat="1" applyFont="1" applyFill="1" applyBorder="1" applyAlignment="1" applyProtection="1">
      <alignment horizontal="left" wrapText="1"/>
      <protection hidden="1"/>
    </xf>
    <xf numFmtId="166" fontId="3" fillId="3" borderId="0" xfId="0" applyNumberFormat="1" applyFont="1" applyFill="1" applyBorder="1" applyAlignment="1">
      <alignment horizontal="center" vertical="center"/>
    </xf>
    <xf numFmtId="166" fontId="3" fillId="3" borderId="0"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49" fontId="1" fillId="6" borderId="1" xfId="0" applyNumberFormat="1" applyFont="1" applyFill="1" applyBorder="1" applyAlignment="1">
      <alignment horizontal="left" wrapText="1"/>
    </xf>
    <xf numFmtId="0" fontId="3" fillId="3" borderId="1" xfId="0" applyFont="1" applyFill="1" applyBorder="1" applyAlignment="1">
      <alignment wrapText="1"/>
    </xf>
    <xf numFmtId="0" fontId="1" fillId="3" borderId="1" xfId="0" applyFont="1" applyFill="1" applyBorder="1" applyAlignment="1">
      <alignment wrapText="1" shrinkToFit="1"/>
    </xf>
    <xf numFmtId="165" fontId="3" fillId="3" borderId="1" xfId="2" applyNumberFormat="1" applyFont="1" applyFill="1" applyBorder="1" applyAlignment="1" applyProtection="1">
      <alignment horizontal="left" wrapText="1"/>
      <protection hidden="1"/>
    </xf>
    <xf numFmtId="49" fontId="3" fillId="3" borderId="1" xfId="0" applyNumberFormat="1" applyFont="1" applyFill="1" applyBorder="1" applyAlignment="1">
      <alignment horizontal="left" wrapText="1"/>
    </xf>
    <xf numFmtId="165" fontId="1" fillId="6" borderId="1" xfId="2" applyNumberFormat="1" applyFont="1" applyFill="1" applyBorder="1" applyAlignment="1" applyProtection="1">
      <alignment horizontal="left" wrapText="1"/>
      <protection hidden="1"/>
    </xf>
    <xf numFmtId="0" fontId="3" fillId="3" borderId="0" xfId="0" applyFont="1" applyFill="1" applyAlignment="1">
      <alignment horizontal="left"/>
    </xf>
    <xf numFmtId="49" fontId="3" fillId="4" borderId="1" xfId="0" applyNumberFormat="1" applyFont="1" applyFill="1" applyBorder="1" applyAlignment="1">
      <alignment horizontal="left" wrapText="1"/>
    </xf>
    <xf numFmtId="0" fontId="11" fillId="6" borderId="1" xfId="0" applyFont="1" applyFill="1" applyBorder="1" applyAlignment="1">
      <alignment wrapText="1"/>
    </xf>
    <xf numFmtId="0" fontId="9" fillId="6" borderId="0" xfId="0" applyFont="1" applyFill="1"/>
    <xf numFmtId="0" fontId="3" fillId="6" borderId="0" xfId="0" applyFont="1" applyFill="1"/>
    <xf numFmtId="0" fontId="9" fillId="6" borderId="0" xfId="0" applyFont="1" applyFill="1" applyAlignment="1">
      <alignment horizontal="left"/>
    </xf>
    <xf numFmtId="165" fontId="16" fillId="6" borderId="1" xfId="2" applyNumberFormat="1" applyFont="1" applyFill="1" applyBorder="1" applyAlignment="1" applyProtection="1">
      <alignment horizontal="left" wrapText="1"/>
      <protection hidden="1"/>
    </xf>
    <xf numFmtId="0" fontId="17" fillId="6" borderId="0" xfId="0" applyFont="1" applyFill="1"/>
    <xf numFmtId="0" fontId="9" fillId="3" borderId="0" xfId="0" applyFont="1" applyFill="1"/>
    <xf numFmtId="0" fontId="13" fillId="4" borderId="1" xfId="0" applyFont="1" applyFill="1" applyBorder="1" applyAlignment="1">
      <alignment wrapText="1"/>
    </xf>
    <xf numFmtId="49" fontId="3" fillId="3" borderId="0" xfId="0" applyNumberFormat="1" applyFont="1" applyFill="1" applyAlignment="1">
      <alignment horizontal="left"/>
    </xf>
    <xf numFmtId="166" fontId="3" fillId="0" borderId="0" xfId="0" applyNumberFormat="1" applyFont="1"/>
    <xf numFmtId="0" fontId="3" fillId="0" borderId="1" xfId="0" applyFont="1" applyBorder="1" applyAlignment="1"/>
    <xf numFmtId="166" fontId="2" fillId="3" borderId="1" xfId="0" applyNumberFormat="1" applyFont="1" applyFill="1" applyBorder="1" applyAlignment="1">
      <alignment horizontal="center" wrapText="1"/>
    </xf>
    <xf numFmtId="0" fontId="3" fillId="2" borderId="1" xfId="0" applyFont="1" applyFill="1" applyBorder="1" applyAlignment="1"/>
    <xf numFmtId="0" fontId="4" fillId="2" borderId="1" xfId="0" applyFont="1" applyFill="1" applyBorder="1" applyAlignment="1">
      <alignment wrapText="1"/>
    </xf>
    <xf numFmtId="166" fontId="2" fillId="2" borderId="1" xfId="0" applyNumberFormat="1" applyFont="1" applyFill="1" applyBorder="1" applyAlignment="1">
      <alignment horizontal="center"/>
    </xf>
    <xf numFmtId="0" fontId="3" fillId="3" borderId="1" xfId="0" applyFont="1" applyFill="1" applyBorder="1" applyAlignment="1"/>
    <xf numFmtId="166" fontId="3" fillId="3" borderId="1" xfId="0" applyNumberFormat="1" applyFont="1" applyFill="1" applyBorder="1" applyAlignment="1">
      <alignment horizontal="center"/>
    </xf>
    <xf numFmtId="166" fontId="1" fillId="3" borderId="1" xfId="0" applyNumberFormat="1" applyFont="1" applyFill="1" applyBorder="1" applyAlignment="1">
      <alignment horizontal="center" wrapText="1"/>
    </xf>
    <xf numFmtId="166" fontId="3" fillId="3" borderId="1" xfId="0" applyNumberFormat="1" applyFont="1" applyFill="1" applyBorder="1" applyAlignment="1">
      <alignment horizontal="center" wrapText="1"/>
    </xf>
    <xf numFmtId="166" fontId="3" fillId="7" borderId="1" xfId="0" applyNumberFormat="1" applyFont="1" applyFill="1" applyBorder="1" applyAlignment="1">
      <alignment horizontal="center"/>
    </xf>
    <xf numFmtId="166" fontId="3" fillId="7" borderId="1" xfId="0" applyNumberFormat="1" applyFont="1" applyFill="1" applyBorder="1" applyAlignment="1">
      <alignment horizontal="center" wrapText="1"/>
    </xf>
    <xf numFmtId="166" fontId="1" fillId="5" borderId="1" xfId="0" applyNumberFormat="1" applyFont="1" applyFill="1" applyBorder="1" applyAlignment="1">
      <alignment horizontal="center"/>
    </xf>
    <xf numFmtId="166" fontId="3" fillId="5" borderId="1" xfId="0" applyNumberFormat="1" applyFont="1" applyFill="1" applyBorder="1" applyAlignment="1">
      <alignment horizontal="center"/>
    </xf>
    <xf numFmtId="166" fontId="13" fillId="5" borderId="1" xfId="0" applyNumberFormat="1" applyFont="1" applyFill="1" applyBorder="1" applyAlignment="1">
      <alignment horizontal="center"/>
    </xf>
    <xf numFmtId="166" fontId="1" fillId="3" borderId="1" xfId="0" applyNumberFormat="1" applyFont="1" applyFill="1" applyBorder="1" applyAlignment="1">
      <alignment horizontal="center"/>
    </xf>
    <xf numFmtId="166" fontId="13" fillId="3" borderId="1" xfId="0" applyNumberFormat="1" applyFont="1" applyFill="1" applyBorder="1" applyAlignment="1">
      <alignment horizontal="center"/>
    </xf>
    <xf numFmtId="166" fontId="1" fillId="7" borderId="1" xfId="0" applyNumberFormat="1" applyFont="1" applyFill="1" applyBorder="1" applyAlignment="1">
      <alignment horizontal="center"/>
    </xf>
    <xf numFmtId="166" fontId="1" fillId="6" borderId="1" xfId="0" applyNumberFormat="1" applyFont="1" applyFill="1" applyBorder="1" applyAlignment="1">
      <alignment horizontal="center"/>
    </xf>
    <xf numFmtId="166" fontId="3" fillId="6" borderId="1" xfId="0" applyNumberFormat="1" applyFont="1" applyFill="1" applyBorder="1" applyAlignment="1">
      <alignment horizontal="center"/>
    </xf>
    <xf numFmtId="0" fontId="3" fillId="6" borderId="1" xfId="0" applyFont="1" applyFill="1" applyBorder="1" applyAlignment="1"/>
    <xf numFmtId="0" fontId="2" fillId="3" borderId="1" xfId="0" applyFont="1" applyFill="1" applyBorder="1" applyAlignment="1"/>
    <xf numFmtId="0" fontId="4" fillId="3" borderId="1" xfId="0" applyFont="1" applyFill="1" applyBorder="1" applyAlignment="1">
      <alignment wrapText="1"/>
    </xf>
    <xf numFmtId="166" fontId="2" fillId="3" borderId="1" xfId="0" applyNumberFormat="1" applyFont="1" applyFill="1" applyBorder="1" applyAlignment="1">
      <alignment horizontal="center"/>
    </xf>
    <xf numFmtId="165" fontId="10" fillId="6" borderId="1" xfId="2" applyNumberFormat="1" applyFont="1" applyFill="1" applyBorder="1" applyAlignment="1" applyProtection="1">
      <alignment horizontal="left" wrapText="1"/>
      <protection hidden="1"/>
    </xf>
    <xf numFmtId="166" fontId="9" fillId="6" borderId="1" xfId="0" applyNumberFormat="1" applyFont="1" applyFill="1" applyBorder="1" applyAlignment="1">
      <alignment horizontal="center"/>
    </xf>
    <xf numFmtId="166" fontId="17" fillId="6" borderId="1" xfId="0" applyNumberFormat="1" applyFont="1" applyFill="1" applyBorder="1" applyAlignment="1">
      <alignment horizontal="center"/>
    </xf>
    <xf numFmtId="166" fontId="16" fillId="6" borderId="1" xfId="0" applyNumberFormat="1" applyFont="1" applyFill="1" applyBorder="1" applyAlignment="1">
      <alignment horizontal="center" wrapText="1"/>
    </xf>
    <xf numFmtId="166" fontId="1" fillId="7" borderId="1" xfId="0" applyNumberFormat="1" applyFont="1" applyFill="1" applyBorder="1" applyAlignment="1">
      <alignment horizontal="center" wrapText="1"/>
    </xf>
    <xf numFmtId="0" fontId="3" fillId="3" borderId="1" xfId="0" applyFont="1" applyFill="1" applyBorder="1" applyAlignment="1">
      <alignment horizontal="left"/>
    </xf>
    <xf numFmtId="0" fontId="3" fillId="3" borderId="2" xfId="0" applyFont="1" applyFill="1" applyBorder="1" applyAlignment="1"/>
    <xf numFmtId="0" fontId="0" fillId="6" borderId="3" xfId="0" applyFill="1" applyBorder="1" applyAlignment="1"/>
    <xf numFmtId="0" fontId="3" fillId="3" borderId="1" xfId="0" applyFont="1" applyFill="1" applyBorder="1" applyAlignment="1">
      <alignment wrapText="1" shrinkToFit="1"/>
    </xf>
    <xf numFmtId="0" fontId="9" fillId="6" borderId="1" xfId="0" applyFont="1" applyFill="1" applyBorder="1" applyAlignment="1">
      <alignment wrapText="1" shrinkToFit="1"/>
    </xf>
    <xf numFmtId="0" fontId="10" fillId="6" borderId="1" xfId="0" applyFont="1" applyFill="1" applyBorder="1" applyAlignment="1">
      <alignment wrapText="1" shrinkToFit="1"/>
    </xf>
    <xf numFmtId="0" fontId="2" fillId="2" borderId="1" xfId="0" applyFont="1" applyFill="1" applyBorder="1" applyAlignment="1"/>
    <xf numFmtId="2" fontId="3" fillId="3" borderId="1" xfId="0" applyNumberFormat="1" applyFont="1" applyFill="1" applyBorder="1" applyAlignment="1">
      <alignment wrapText="1"/>
    </xf>
    <xf numFmtId="166" fontId="10" fillId="6" borderId="1" xfId="0" applyNumberFormat="1" applyFont="1" applyFill="1" applyBorder="1" applyAlignment="1">
      <alignment horizontal="center"/>
    </xf>
    <xf numFmtId="166" fontId="10" fillId="6" borderId="1" xfId="1" applyNumberFormat="1" applyFont="1" applyFill="1" applyBorder="1" applyAlignment="1">
      <alignment horizontal="center"/>
    </xf>
    <xf numFmtId="0" fontId="9" fillId="6" borderId="1" xfId="0" applyFont="1" applyFill="1" applyBorder="1" applyAlignment="1">
      <alignment horizontal="center"/>
    </xf>
    <xf numFmtId="166" fontId="10" fillId="6" borderId="1" xfId="0" applyNumberFormat="1" applyFont="1" applyFill="1" applyBorder="1" applyAlignment="1">
      <alignment horizontal="center" wrapText="1" shrinkToFit="1"/>
    </xf>
    <xf numFmtId="0" fontId="23" fillId="3" borderId="0" xfId="0" applyFont="1" applyFill="1"/>
    <xf numFmtId="0" fontId="0" fillId="3" borderId="1" xfId="0" applyFill="1" applyBorder="1" applyAlignment="1"/>
    <xf numFmtId="166" fontId="9" fillId="3" borderId="1" xfId="0" applyNumberFormat="1" applyFont="1" applyFill="1" applyBorder="1" applyAlignment="1">
      <alignment horizontal="center"/>
    </xf>
    <xf numFmtId="166" fontId="3" fillId="0" borderId="0" xfId="0" applyNumberFormat="1" applyFont="1" applyAlignment="1">
      <alignment wrapText="1"/>
    </xf>
    <xf numFmtId="166" fontId="1" fillId="3" borderId="1" xfId="0" applyNumberFormat="1" applyFont="1" applyFill="1" applyBorder="1" applyAlignment="1">
      <alignment horizontal="center" wrapText="1" shrinkToFit="1"/>
    </xf>
    <xf numFmtId="166" fontId="13" fillId="5" borderId="1" xfId="0" applyNumberFormat="1" applyFont="1" applyFill="1" applyBorder="1" applyAlignment="1">
      <alignment horizontal="center" wrapText="1"/>
    </xf>
    <xf numFmtId="166" fontId="3" fillId="5" borderId="1" xfId="0" applyNumberFormat="1" applyFont="1" applyFill="1" applyBorder="1" applyAlignment="1">
      <alignment horizontal="center" wrapText="1"/>
    </xf>
    <xf numFmtId="166" fontId="9" fillId="5" borderId="1" xfId="0" applyNumberFormat="1" applyFont="1" applyFill="1" applyBorder="1" applyAlignment="1">
      <alignment horizontal="center"/>
    </xf>
    <xf numFmtId="166" fontId="17" fillId="5" borderId="1" xfId="0" applyNumberFormat="1" applyFont="1" applyFill="1" applyBorder="1" applyAlignment="1">
      <alignment horizontal="center"/>
    </xf>
    <xf numFmtId="166" fontId="1" fillId="5" borderId="1" xfId="1" applyNumberFormat="1" applyFont="1" applyFill="1" applyBorder="1" applyAlignment="1">
      <alignment horizontal="center"/>
    </xf>
    <xf numFmtId="166" fontId="10" fillId="5" borderId="1" xfId="1" applyNumberFormat="1" applyFont="1" applyFill="1" applyBorder="1" applyAlignment="1">
      <alignment horizontal="center"/>
    </xf>
    <xf numFmtId="166" fontId="10" fillId="5" borderId="1" xfId="0" applyNumberFormat="1" applyFont="1" applyFill="1" applyBorder="1" applyAlignment="1">
      <alignment horizontal="center"/>
    </xf>
    <xf numFmtId="166" fontId="2" fillId="5" borderId="1" xfId="0" applyNumberFormat="1" applyFont="1" applyFill="1" applyBorder="1" applyAlignment="1">
      <alignment horizontal="center" wrapText="1"/>
    </xf>
    <xf numFmtId="166" fontId="14" fillId="5" borderId="1" xfId="0" applyNumberFormat="1" applyFont="1" applyFill="1" applyBorder="1" applyAlignment="1">
      <alignment horizontal="center" wrapText="1"/>
    </xf>
    <xf numFmtId="166" fontId="2" fillId="0" borderId="1" xfId="0" applyNumberFormat="1" applyFont="1" applyFill="1" applyBorder="1" applyAlignment="1">
      <alignment horizontal="center" wrapText="1"/>
    </xf>
    <xf numFmtId="166" fontId="11" fillId="5" borderId="1" xfId="0" applyNumberFormat="1" applyFont="1" applyFill="1" applyBorder="1" applyAlignment="1">
      <alignment horizontal="center"/>
    </xf>
    <xf numFmtId="166" fontId="11" fillId="3" borderId="1" xfId="0" applyNumberFormat="1" applyFont="1" applyFill="1" applyBorder="1" applyAlignment="1">
      <alignment horizontal="center"/>
    </xf>
    <xf numFmtId="166" fontId="13" fillId="3" borderId="1" xfId="0" applyNumberFormat="1" applyFont="1" applyFill="1" applyBorder="1" applyAlignment="1">
      <alignment horizontal="center" wrapText="1"/>
    </xf>
    <xf numFmtId="166" fontId="1" fillId="3" borderId="1" xfId="1" applyNumberFormat="1" applyFont="1" applyFill="1" applyBorder="1" applyAlignment="1">
      <alignment horizontal="center"/>
    </xf>
    <xf numFmtId="166" fontId="13" fillId="3" borderId="1" xfId="0" applyNumberFormat="1" applyFont="1" applyFill="1" applyBorder="1" applyAlignment="1">
      <alignment horizontal="center" wrapText="1" shrinkToFit="1"/>
    </xf>
    <xf numFmtId="0" fontId="3" fillId="3" borderId="2" xfId="0" applyFont="1" applyFill="1" applyBorder="1" applyAlignment="1"/>
    <xf numFmtId="166" fontId="3" fillId="3" borderId="0" xfId="0" applyNumberFormat="1" applyFont="1" applyFill="1"/>
    <xf numFmtId="166" fontId="3" fillId="3" borderId="1" xfId="0" applyNumberFormat="1" applyFont="1" applyFill="1" applyBorder="1" applyAlignment="1">
      <alignment horizontal="center" wrapText="1" shrinkToFit="1"/>
    </xf>
    <xf numFmtId="0" fontId="5" fillId="8" borderId="0" xfId="0" applyFont="1" applyFill="1" applyBorder="1" applyAlignment="1">
      <alignment horizontal="center" vertical="center" wrapText="1"/>
    </xf>
    <xf numFmtId="0" fontId="20" fillId="8" borderId="0" xfId="0" applyFont="1" applyFill="1" applyBorder="1" applyAlignment="1">
      <alignment horizontal="center" vertical="center" wrapText="1"/>
    </xf>
    <xf numFmtId="0" fontId="1" fillId="8" borderId="0" xfId="0" applyFont="1" applyFill="1" applyBorder="1" applyAlignment="1">
      <alignment horizontal="right" wrapText="1"/>
    </xf>
    <xf numFmtId="166" fontId="1" fillId="5" borderId="1" xfId="0" applyNumberFormat="1" applyFont="1" applyFill="1" applyBorder="1" applyAlignment="1">
      <alignment horizontal="center" wrapText="1"/>
    </xf>
    <xf numFmtId="0" fontId="3" fillId="5" borderId="1" xfId="0" applyFont="1" applyFill="1" applyBorder="1" applyAlignment="1"/>
    <xf numFmtId="0" fontId="1" fillId="5" borderId="1" xfId="0" applyFont="1" applyFill="1" applyBorder="1" applyAlignment="1">
      <alignment wrapText="1"/>
    </xf>
    <xf numFmtId="166" fontId="9" fillId="6" borderId="1" xfId="0" applyNumberFormat="1" applyFont="1" applyFill="1" applyBorder="1" applyAlignment="1">
      <alignment horizontal="center" wrapText="1"/>
    </xf>
    <xf numFmtId="0" fontId="21" fillId="6" borderId="0" xfId="0" applyFont="1" applyFill="1" applyAlignment="1">
      <alignment horizontal="left"/>
    </xf>
    <xf numFmtId="166" fontId="18" fillId="6" borderId="1" xfId="0" applyNumberFormat="1" applyFont="1" applyFill="1" applyBorder="1" applyAlignment="1">
      <alignment horizontal="center" wrapText="1"/>
    </xf>
    <xf numFmtId="166" fontId="17" fillId="6" borderId="1" xfId="0" applyNumberFormat="1" applyFont="1" applyFill="1" applyBorder="1" applyAlignment="1">
      <alignment horizontal="center" wrapText="1"/>
    </xf>
    <xf numFmtId="166" fontId="3" fillId="3" borderId="1" xfId="1" applyNumberFormat="1" applyFont="1" applyFill="1" applyBorder="1" applyAlignment="1">
      <alignment horizontal="center"/>
    </xf>
    <xf numFmtId="164" fontId="3" fillId="3" borderId="1" xfId="0" applyNumberFormat="1" applyFont="1" applyFill="1" applyBorder="1" applyAlignment="1">
      <alignment horizontal="center" vertical="center" wrapText="1"/>
    </xf>
    <xf numFmtId="0" fontId="0" fillId="3" borderId="3" xfId="0" applyFill="1" applyBorder="1" applyAlignment="1"/>
    <xf numFmtId="164" fontId="15" fillId="3" borderId="0" xfId="0" applyNumberFormat="1" applyFont="1" applyFill="1" applyBorder="1" applyAlignment="1">
      <alignment horizontal="center" vertical="center" wrapText="1"/>
    </xf>
    <xf numFmtId="167" fontId="14" fillId="3" borderId="0" xfId="0"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166" fontId="14" fillId="3" borderId="1" xfId="0" applyNumberFormat="1" applyFont="1" applyFill="1" applyBorder="1" applyAlignment="1">
      <alignment horizontal="center" wrapText="1"/>
    </xf>
    <xf numFmtId="166" fontId="3" fillId="3" borderId="6" xfId="0" applyNumberFormat="1" applyFont="1" applyFill="1" applyBorder="1" applyAlignment="1">
      <alignment horizontal="center"/>
    </xf>
    <xf numFmtId="166" fontId="2" fillId="3" borderId="6" xfId="0" applyNumberFormat="1" applyFont="1" applyFill="1" applyBorder="1" applyAlignment="1">
      <alignment horizontal="center"/>
    </xf>
    <xf numFmtId="0" fontId="3" fillId="3" borderId="0" xfId="0" applyFont="1" applyFill="1" applyBorder="1" applyAlignment="1">
      <alignment horizontal="left"/>
    </xf>
    <xf numFmtId="166" fontId="2" fillId="3" borderId="0" xfId="0" applyNumberFormat="1" applyFont="1" applyFill="1" applyBorder="1" applyAlignment="1">
      <alignment horizontal="center" vertical="center"/>
    </xf>
    <xf numFmtId="0" fontId="3" fillId="3" borderId="2" xfId="0" applyFont="1" applyFill="1" applyBorder="1" applyAlignment="1">
      <alignment wrapText="1"/>
    </xf>
    <xf numFmtId="0" fontId="3" fillId="3" borderId="4" xfId="0" applyFont="1" applyFill="1" applyBorder="1" applyAlignment="1">
      <alignment wrapText="1"/>
    </xf>
    <xf numFmtId="0" fontId="0" fillId="3" borderId="4" xfId="0" applyFont="1" applyFill="1" applyBorder="1" applyAlignment="1">
      <alignment wrapText="1"/>
    </xf>
    <xf numFmtId="0" fontId="0" fillId="3" borderId="3" xfId="0" applyFont="1" applyFill="1" applyBorder="1" applyAlignment="1">
      <alignment wrapText="1"/>
    </xf>
    <xf numFmtId="164" fontId="3" fillId="3" borderId="1" xfId="0" applyNumberFormat="1" applyFont="1" applyFill="1" applyBorder="1" applyAlignment="1">
      <alignment horizontal="center" vertical="center"/>
    </xf>
    <xf numFmtId="0" fontId="22" fillId="0" borderId="0" xfId="0" applyFont="1" applyFill="1" applyAlignment="1">
      <alignment horizontal="right"/>
    </xf>
    <xf numFmtId="164" fontId="3" fillId="8" borderId="1" xfId="0" applyNumberFormat="1" applyFont="1" applyFill="1" applyBorder="1" applyAlignment="1">
      <alignment horizontal="center" vertical="center" wrapText="1"/>
    </xf>
    <xf numFmtId="164" fontId="1" fillId="8"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0" fillId="0" borderId="3" xfId="0" applyNumberFormat="1" applyBorder="1" applyAlignment="1">
      <alignment horizontal="center" vertical="center" wrapText="1"/>
    </xf>
    <xf numFmtId="3" fontId="4" fillId="3" borderId="5" xfId="0" applyNumberFormat="1" applyFont="1" applyFill="1" applyBorder="1" applyAlignment="1">
      <alignment horizontal="center" vertical="center" wrapText="1"/>
    </xf>
    <xf numFmtId="0" fontId="0" fillId="3" borderId="5" xfId="0" applyFill="1" applyBorder="1" applyAlignment="1">
      <alignment horizontal="center" vertical="center" wrapText="1"/>
    </xf>
    <xf numFmtId="164" fontId="4" fillId="3" borderId="5" xfId="0" applyNumberFormat="1" applyFont="1" applyFill="1" applyBorder="1" applyAlignment="1">
      <alignment horizontal="center" vertical="center" wrapText="1"/>
    </xf>
    <xf numFmtId="0" fontId="19" fillId="3"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2" xfId="0" applyFont="1" applyFill="1" applyBorder="1" applyAlignment="1"/>
    <xf numFmtId="0" fontId="0" fillId="0" borderId="4" xfId="0" applyBorder="1" applyAlignment="1"/>
    <xf numFmtId="0" fontId="3" fillId="3" borderId="4" xfId="0" applyFont="1" applyFill="1" applyBorder="1" applyAlignment="1"/>
    <xf numFmtId="0" fontId="0" fillId="3" borderId="4" xfId="0" applyFill="1" applyBorder="1" applyAlignment="1"/>
    <xf numFmtId="0" fontId="0" fillId="3" borderId="3" xfId="0" applyFill="1" applyBorder="1" applyAlignment="1"/>
    <xf numFmtId="0" fontId="0" fillId="0" borderId="3" xfId="0" applyBorder="1" applyAlignment="1"/>
    <xf numFmtId="2" fontId="3" fillId="3" borderId="2" xfId="0" applyNumberFormat="1" applyFont="1" applyFill="1" applyBorder="1" applyAlignment="1"/>
    <xf numFmtId="2" fontId="0" fillId="0" borderId="4" xfId="0" applyNumberFormat="1" applyBorder="1" applyAlignment="1"/>
    <xf numFmtId="2" fontId="0" fillId="0" borderId="3" xfId="0" applyNumberFormat="1" applyBorder="1" applyAlignment="1"/>
    <xf numFmtId="0" fontId="0" fillId="0" borderId="4" xfId="0" applyBorder="1" applyAlignment="1">
      <alignment wrapText="1"/>
    </xf>
    <xf numFmtId="0" fontId="3" fillId="3" borderId="3" xfId="0" applyFont="1" applyFill="1" applyBorder="1" applyAlignment="1">
      <alignment wrapText="1"/>
    </xf>
    <xf numFmtId="0" fontId="3" fillId="3" borderId="2" xfId="0" applyFont="1" applyFill="1" applyBorder="1" applyAlignment="1">
      <alignment vertical="center" wrapText="1"/>
    </xf>
    <xf numFmtId="0" fontId="3" fillId="3" borderId="4" xfId="0" applyFont="1" applyFill="1" applyBorder="1" applyAlignment="1">
      <alignment vertical="center"/>
    </xf>
    <xf numFmtId="0" fontId="0" fillId="0" borderId="4" xfId="0" applyBorder="1" applyAlignment="1">
      <alignment vertical="center"/>
    </xf>
    <xf numFmtId="0" fontId="0" fillId="0" borderId="3" xfId="0" applyBorder="1" applyAlignment="1">
      <alignment vertical="center"/>
    </xf>
    <xf numFmtId="0" fontId="3" fillId="3" borderId="2" xfId="0" applyFont="1" applyFill="1" applyBorder="1" applyAlignment="1">
      <alignment horizontal="right"/>
    </xf>
    <xf numFmtId="0" fontId="0" fillId="0" borderId="3" xfId="0" applyBorder="1" applyAlignment="1">
      <alignment horizontal="right"/>
    </xf>
    <xf numFmtId="0" fontId="1" fillId="3" borderId="1" xfId="2" applyNumberFormat="1" applyFont="1" applyFill="1" applyBorder="1" applyAlignment="1" applyProtection="1">
      <alignment horizontal="left" wrapText="1"/>
      <protection hidden="1"/>
    </xf>
  </cellXfs>
  <cellStyles count="4">
    <cellStyle name="Обычный" xfId="0" builtinId="0"/>
    <cellStyle name="Обычный 2" xfId="3"/>
    <cellStyle name="Обычный_tmp"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T202"/>
  <sheetViews>
    <sheetView showZeros="0" tabSelected="1" view="pageBreakPreview" topLeftCell="B191" zoomScaleNormal="100" zoomScaleSheetLayoutView="100" workbookViewId="0">
      <selection activeCell="T199" sqref="T199"/>
    </sheetView>
  </sheetViews>
  <sheetFormatPr defaultColWidth="9.140625" defaultRowHeight="12.75"/>
  <cols>
    <col min="1" max="1" width="10" style="1" hidden="1" customWidth="1"/>
    <col min="2" max="2" width="45" style="1" customWidth="1"/>
    <col min="3" max="3" width="15" style="1" customWidth="1"/>
    <col min="4" max="4" width="14.42578125" style="1" customWidth="1"/>
    <col min="5" max="5" width="14" style="1" customWidth="1"/>
    <col min="6" max="6" width="15.28515625" style="1" customWidth="1"/>
    <col min="7" max="7" width="12.140625" style="1" customWidth="1"/>
    <col min="8" max="8" width="13.7109375" style="1" customWidth="1"/>
    <col min="9" max="9" width="14.140625" style="1" customWidth="1"/>
    <col min="10" max="10" width="14.5703125" style="1" customWidth="1"/>
    <col min="11" max="11" width="14.85546875" style="2" bestFit="1" customWidth="1"/>
    <col min="12" max="12" width="12.5703125" style="2" bestFit="1" customWidth="1"/>
    <col min="13" max="13" width="14.28515625" style="3" customWidth="1"/>
    <col min="14" max="14" width="12.5703125" style="2" customWidth="1"/>
    <col min="15" max="15" width="13.140625" style="2" hidden="1" customWidth="1"/>
    <col min="16" max="16" width="12.5703125" style="2" hidden="1" customWidth="1"/>
    <col min="17" max="17" width="13.140625" style="2" hidden="1" customWidth="1"/>
    <col min="18" max="18" width="14.140625" style="1" customWidth="1"/>
    <col min="19" max="19" width="12.7109375" style="1" customWidth="1"/>
    <col min="20" max="20" width="13.7109375" style="1" customWidth="1"/>
    <col min="21" max="16384" width="9.140625" style="1"/>
  </cols>
  <sheetData>
    <row r="1" spans="1:20" ht="15.75" customHeight="1">
      <c r="B1" s="133" t="s">
        <v>139</v>
      </c>
      <c r="C1" s="133"/>
      <c r="D1" s="133"/>
      <c r="E1" s="133"/>
      <c r="F1" s="133"/>
      <c r="G1" s="133"/>
      <c r="H1" s="133"/>
      <c r="I1" s="133"/>
      <c r="J1" s="133"/>
      <c r="K1" s="133"/>
      <c r="L1" s="133"/>
      <c r="M1" s="133"/>
      <c r="N1" s="133"/>
      <c r="O1" s="133"/>
      <c r="P1" s="133"/>
      <c r="Q1" s="133"/>
    </row>
    <row r="2" spans="1:20" ht="15.75" customHeight="1">
      <c r="B2" s="133" t="s">
        <v>45</v>
      </c>
      <c r="C2" s="133"/>
      <c r="D2" s="133"/>
      <c r="E2" s="133"/>
      <c r="F2" s="133"/>
      <c r="G2" s="133"/>
      <c r="H2" s="133"/>
      <c r="I2" s="133"/>
      <c r="J2" s="133"/>
      <c r="K2" s="133"/>
      <c r="L2" s="133"/>
      <c r="M2" s="133"/>
      <c r="N2" s="133"/>
      <c r="O2" s="133"/>
      <c r="P2" s="133"/>
      <c r="Q2" s="133"/>
    </row>
    <row r="3" spans="1:20" s="5" customFormat="1" ht="15.75">
      <c r="B3" s="133" t="s">
        <v>140</v>
      </c>
      <c r="C3" s="133"/>
      <c r="D3" s="133"/>
      <c r="E3" s="133"/>
      <c r="F3" s="133"/>
      <c r="G3" s="133"/>
      <c r="H3" s="133"/>
      <c r="I3" s="133"/>
      <c r="J3" s="133"/>
      <c r="K3" s="133"/>
      <c r="L3" s="133"/>
      <c r="M3" s="133"/>
      <c r="N3" s="133"/>
      <c r="O3" s="133"/>
      <c r="P3" s="133"/>
      <c r="Q3" s="133"/>
    </row>
    <row r="4" spans="1:20" s="5" customFormat="1" ht="67.5" customHeight="1">
      <c r="A4" s="136" t="s">
        <v>158</v>
      </c>
      <c r="B4" s="136"/>
      <c r="C4" s="136"/>
      <c r="D4" s="136"/>
      <c r="E4" s="136"/>
      <c r="F4" s="136"/>
      <c r="G4" s="136"/>
      <c r="H4" s="136"/>
      <c r="I4" s="136"/>
      <c r="J4" s="136"/>
      <c r="K4" s="136"/>
      <c r="L4" s="136"/>
      <c r="M4" s="136"/>
      <c r="N4" s="136"/>
      <c r="O4" s="136"/>
      <c r="P4" s="136"/>
      <c r="Q4" s="136"/>
    </row>
    <row r="5" spans="1:20" s="5" customFormat="1" ht="33" customHeight="1">
      <c r="B5" s="6"/>
      <c r="C5" s="12"/>
      <c r="D5" s="25"/>
      <c r="E5" s="139"/>
      <c r="F5" s="140"/>
      <c r="G5" s="140"/>
      <c r="H5" s="120"/>
      <c r="I5" s="121"/>
      <c r="J5" s="122"/>
      <c r="K5" s="141"/>
      <c r="L5" s="142"/>
      <c r="M5" s="13"/>
      <c r="N5" s="18" t="s">
        <v>44</v>
      </c>
      <c r="O5" s="107"/>
      <c r="P5" s="108" t="s">
        <v>88</v>
      </c>
      <c r="Q5" s="109" t="s">
        <v>44</v>
      </c>
    </row>
    <row r="6" spans="1:20" ht="41.25" customHeight="1">
      <c r="A6" s="137" t="s">
        <v>29</v>
      </c>
      <c r="B6" s="143" t="s">
        <v>14</v>
      </c>
      <c r="C6" s="144" t="s">
        <v>141</v>
      </c>
      <c r="D6" s="144" t="s">
        <v>142</v>
      </c>
      <c r="E6" s="144" t="s">
        <v>143</v>
      </c>
      <c r="F6" s="132" t="s">
        <v>11</v>
      </c>
      <c r="G6" s="132"/>
      <c r="H6" s="144" t="s">
        <v>82</v>
      </c>
      <c r="I6" s="144"/>
      <c r="J6" s="132" t="s">
        <v>12</v>
      </c>
      <c r="K6" s="132"/>
      <c r="L6" s="132"/>
      <c r="M6" s="132" t="s">
        <v>13</v>
      </c>
      <c r="N6" s="132"/>
      <c r="O6" s="134" t="s">
        <v>145</v>
      </c>
      <c r="P6" s="134" t="s">
        <v>25</v>
      </c>
      <c r="Q6" s="134" t="s">
        <v>26</v>
      </c>
    </row>
    <row r="7" spans="1:20" ht="61.5" customHeight="1">
      <c r="A7" s="138"/>
      <c r="B7" s="143"/>
      <c r="C7" s="144"/>
      <c r="D7" s="144"/>
      <c r="E7" s="144"/>
      <c r="F7" s="118" t="s">
        <v>8</v>
      </c>
      <c r="G7" s="118" t="s">
        <v>10</v>
      </c>
      <c r="H7" s="118" t="s">
        <v>8</v>
      </c>
      <c r="I7" s="118" t="s">
        <v>10</v>
      </c>
      <c r="J7" s="118" t="s">
        <v>8</v>
      </c>
      <c r="K7" s="118" t="s">
        <v>144</v>
      </c>
      <c r="L7" s="118" t="s">
        <v>10</v>
      </c>
      <c r="M7" s="118" t="s">
        <v>8</v>
      </c>
      <c r="N7" s="118" t="s">
        <v>10</v>
      </c>
      <c r="O7" s="135"/>
      <c r="P7" s="135"/>
      <c r="Q7" s="135"/>
    </row>
    <row r="8" spans="1:20" ht="33.75" customHeight="1">
      <c r="A8" s="44"/>
      <c r="B8" s="4" t="s">
        <v>9</v>
      </c>
      <c r="C8" s="45">
        <f t="shared" ref="C8:Q8" si="0">C9+C15+C117+C181</f>
        <v>38718.227000000014</v>
      </c>
      <c r="D8" s="45">
        <f t="shared" si="0"/>
        <v>2132.16</v>
      </c>
      <c r="E8" s="45">
        <f t="shared" si="0"/>
        <v>40850.387999999999</v>
      </c>
      <c r="F8" s="45">
        <f t="shared" si="0"/>
        <v>9592588.2760000005</v>
      </c>
      <c r="G8" s="45">
        <f t="shared" si="0"/>
        <v>0</v>
      </c>
      <c r="H8" s="45">
        <f t="shared" si="0"/>
        <v>9512050</v>
      </c>
      <c r="I8" s="45">
        <f t="shared" si="0"/>
        <v>0</v>
      </c>
      <c r="J8" s="45">
        <f t="shared" si="0"/>
        <v>2116010.8269999996</v>
      </c>
      <c r="K8" s="45">
        <f t="shared" si="0"/>
        <v>2116010.8269999996</v>
      </c>
      <c r="L8" s="45">
        <f t="shared" si="0"/>
        <v>0</v>
      </c>
      <c r="M8" s="45">
        <f t="shared" si="0"/>
        <v>1983245.808</v>
      </c>
      <c r="N8" s="45">
        <f t="shared" si="0"/>
        <v>0</v>
      </c>
      <c r="O8" s="98">
        <f t="shared" si="0"/>
        <v>132765.01799999998</v>
      </c>
      <c r="P8" s="98">
        <f t="shared" si="0"/>
        <v>132765.01799999998</v>
      </c>
      <c r="Q8" s="98">
        <f t="shared" si="0"/>
        <v>0</v>
      </c>
      <c r="R8" s="87"/>
      <c r="S8" s="43"/>
    </row>
    <row r="9" spans="1:20" ht="36" customHeight="1">
      <c r="A9" s="46"/>
      <c r="B9" s="47" t="s">
        <v>0</v>
      </c>
      <c r="C9" s="48">
        <f>SUM(C10:C14)</f>
        <v>0</v>
      </c>
      <c r="D9" s="48">
        <f t="shared" ref="D9:Q9" si="1">SUM(D10:D14)</f>
        <v>0</v>
      </c>
      <c r="E9" s="48">
        <f t="shared" si="1"/>
        <v>0</v>
      </c>
      <c r="F9" s="48">
        <f t="shared" si="1"/>
        <v>730749</v>
      </c>
      <c r="G9" s="48">
        <f t="shared" si="1"/>
        <v>0</v>
      </c>
      <c r="H9" s="48">
        <f t="shared" si="1"/>
        <v>730749</v>
      </c>
      <c r="I9" s="48">
        <f t="shared" si="1"/>
        <v>0</v>
      </c>
      <c r="J9" s="48">
        <f t="shared" si="1"/>
        <v>144164.05000000002</v>
      </c>
      <c r="K9" s="48">
        <f t="shared" si="1"/>
        <v>144164.05000000002</v>
      </c>
      <c r="L9" s="48">
        <f t="shared" si="1"/>
        <v>0</v>
      </c>
      <c r="M9" s="48">
        <f t="shared" si="1"/>
        <v>144164.05000000002</v>
      </c>
      <c r="N9" s="48">
        <f t="shared" si="1"/>
        <v>0</v>
      </c>
      <c r="O9" s="48">
        <f t="shared" si="1"/>
        <v>0</v>
      </c>
      <c r="P9" s="48">
        <f t="shared" si="1"/>
        <v>0</v>
      </c>
      <c r="Q9" s="48">
        <f t="shared" si="1"/>
        <v>0</v>
      </c>
      <c r="R9" s="43"/>
      <c r="S9" s="43"/>
      <c r="T9" s="43"/>
    </row>
    <row r="10" spans="1:20" s="8" customFormat="1" ht="36" customHeight="1">
      <c r="A10" s="49"/>
      <c r="B10" s="9" t="s">
        <v>127</v>
      </c>
      <c r="C10" s="50"/>
      <c r="D10" s="51"/>
      <c r="E10" s="51"/>
      <c r="F10" s="50">
        <v>115029</v>
      </c>
      <c r="G10" s="51"/>
      <c r="H10" s="50">
        <v>115029</v>
      </c>
      <c r="I10" s="101"/>
      <c r="J10" s="50">
        <f t="shared" ref="J10:J14" si="2">K10+L10</f>
        <v>32209</v>
      </c>
      <c r="K10" s="50">
        <v>32209</v>
      </c>
      <c r="L10" s="52"/>
      <c r="M10" s="50">
        <v>32209</v>
      </c>
      <c r="N10" s="50"/>
      <c r="O10" s="50">
        <f>C10+J10-M10+D10-E10</f>
        <v>0</v>
      </c>
      <c r="P10" s="50">
        <f>O10</f>
        <v>0</v>
      </c>
      <c r="Q10" s="50"/>
      <c r="S10" s="43"/>
      <c r="T10" s="43"/>
    </row>
    <row r="11" spans="1:20" s="8" customFormat="1" ht="44.25" customHeight="1">
      <c r="A11" s="49"/>
      <c r="B11" s="9" t="s">
        <v>126</v>
      </c>
      <c r="C11" s="50"/>
      <c r="D11" s="51"/>
      <c r="E11" s="51"/>
      <c r="F11" s="50">
        <v>615720</v>
      </c>
      <c r="G11" s="51"/>
      <c r="H11" s="50">
        <v>615720</v>
      </c>
      <c r="I11" s="101"/>
      <c r="J11" s="50">
        <f t="shared" si="2"/>
        <v>111949.1</v>
      </c>
      <c r="K11" s="50">
        <v>111949.1</v>
      </c>
      <c r="L11" s="52"/>
      <c r="M11" s="50">
        <v>111949.1</v>
      </c>
      <c r="N11" s="50"/>
      <c r="O11" s="50"/>
      <c r="P11" s="50"/>
      <c r="Q11" s="50"/>
      <c r="S11" s="43"/>
      <c r="T11" s="43"/>
    </row>
    <row r="12" spans="1:20" s="8" customFormat="1" ht="25.5">
      <c r="A12" s="49"/>
      <c r="B12" s="9" t="s">
        <v>49</v>
      </c>
      <c r="C12" s="50"/>
      <c r="D12" s="51"/>
      <c r="E12" s="51"/>
      <c r="F12" s="50"/>
      <c r="G12" s="51"/>
      <c r="H12" s="50"/>
      <c r="I12" s="101"/>
      <c r="J12" s="50">
        <f t="shared" si="2"/>
        <v>5.95</v>
      </c>
      <c r="K12" s="50">
        <v>5.95</v>
      </c>
      <c r="L12" s="52"/>
      <c r="M12" s="50">
        <v>5.95</v>
      </c>
      <c r="N12" s="50"/>
      <c r="O12" s="50">
        <f>C12+J12-M12+D12-E12</f>
        <v>0</v>
      </c>
      <c r="P12" s="50">
        <f>O12</f>
        <v>0</v>
      </c>
      <c r="Q12" s="50"/>
      <c r="S12" s="43"/>
      <c r="T12" s="43"/>
    </row>
    <row r="13" spans="1:20" s="8" customFormat="1" ht="25.5" hidden="1">
      <c r="A13" s="111"/>
      <c r="B13" s="112" t="s">
        <v>137</v>
      </c>
      <c r="C13" s="56"/>
      <c r="D13" s="110"/>
      <c r="E13" s="110"/>
      <c r="F13" s="56"/>
      <c r="G13" s="110"/>
      <c r="H13" s="56"/>
      <c r="I13" s="89"/>
      <c r="J13" s="56">
        <f t="shared" si="2"/>
        <v>0</v>
      </c>
      <c r="K13" s="56"/>
      <c r="L13" s="90"/>
      <c r="M13" s="56"/>
      <c r="N13" s="56"/>
      <c r="O13" s="50"/>
      <c r="P13" s="50"/>
      <c r="Q13" s="50"/>
      <c r="S13" s="43"/>
      <c r="T13" s="43"/>
    </row>
    <row r="14" spans="1:20" s="8" customFormat="1" ht="29.25" hidden="1" customHeight="1">
      <c r="A14" s="111"/>
      <c r="B14" s="112" t="s">
        <v>136</v>
      </c>
      <c r="C14" s="56"/>
      <c r="D14" s="110"/>
      <c r="E14" s="110"/>
      <c r="F14" s="56"/>
      <c r="G14" s="110"/>
      <c r="H14" s="56"/>
      <c r="I14" s="89"/>
      <c r="J14" s="56">
        <f t="shared" si="2"/>
        <v>0</v>
      </c>
      <c r="K14" s="56"/>
      <c r="L14" s="90"/>
      <c r="M14" s="56"/>
      <c r="N14" s="56"/>
      <c r="O14" s="50">
        <f>C14+J14-M14+D14-E14</f>
        <v>0</v>
      </c>
      <c r="P14" s="50">
        <f>O14</f>
        <v>0</v>
      </c>
      <c r="Q14" s="50"/>
      <c r="S14" s="43"/>
      <c r="T14" s="43"/>
    </row>
    <row r="15" spans="1:20" ht="25.5">
      <c r="A15" s="46"/>
      <c r="B15" s="47" t="s">
        <v>1</v>
      </c>
      <c r="C15" s="48">
        <f>C16+C17+C18+C19+C20+C21+C22+C24+C27+C28+C31+C34+C37+C40+C43+C46+C49+C52+C55+C58+C61+C64+C67+C70+C73+C76+C79</f>
        <v>0</v>
      </c>
      <c r="D15" s="48">
        <f t="shared" ref="D15:Q15" si="3">D16+D17+D18+D19+D20+D21+D22+D24+D27+D28+D31+D34+D37+D40+D43+D46+D49+D52+D55+D58+D61+D64+D67+D70+D73+D76+D79</f>
        <v>894.77799999999991</v>
      </c>
      <c r="E15" s="48">
        <f t="shared" si="3"/>
        <v>894.77799999999991</v>
      </c>
      <c r="F15" s="48">
        <f t="shared" si="3"/>
        <v>2365615.8049999997</v>
      </c>
      <c r="G15" s="48">
        <f t="shared" si="3"/>
        <v>0</v>
      </c>
      <c r="H15" s="48">
        <f t="shared" si="3"/>
        <v>2365615</v>
      </c>
      <c r="I15" s="48">
        <f t="shared" si="3"/>
        <v>0</v>
      </c>
      <c r="J15" s="48">
        <f t="shared" si="3"/>
        <v>477587.52499999997</v>
      </c>
      <c r="K15" s="48">
        <f t="shared" si="3"/>
        <v>477587.52499999997</v>
      </c>
      <c r="L15" s="48">
        <f t="shared" si="3"/>
        <v>0</v>
      </c>
      <c r="M15" s="48">
        <f t="shared" si="3"/>
        <v>477587.52499999997</v>
      </c>
      <c r="N15" s="48">
        <f t="shared" si="3"/>
        <v>0</v>
      </c>
      <c r="O15" s="48">
        <f t="shared" si="3"/>
        <v>0</v>
      </c>
      <c r="P15" s="48">
        <f t="shared" si="3"/>
        <v>0</v>
      </c>
      <c r="Q15" s="48">
        <f t="shared" si="3"/>
        <v>0</v>
      </c>
      <c r="R15" s="8"/>
      <c r="S15" s="43"/>
      <c r="T15" s="43"/>
    </row>
    <row r="16" spans="1:20" s="8" customFormat="1" ht="25.5" hidden="1">
      <c r="A16" s="49" t="s">
        <v>30</v>
      </c>
      <c r="B16" s="19" t="s">
        <v>50</v>
      </c>
      <c r="C16" s="55">
        <v>0</v>
      </c>
      <c r="D16" s="55"/>
      <c r="E16" s="55"/>
      <c r="F16" s="56"/>
      <c r="G16" s="55"/>
      <c r="H16" s="56"/>
      <c r="I16" s="56"/>
      <c r="J16" s="56">
        <f t="shared" ref="J16:J21" si="4">K16+L16</f>
        <v>0</v>
      </c>
      <c r="K16" s="56"/>
      <c r="L16" s="56"/>
      <c r="M16" s="56"/>
      <c r="N16" s="55"/>
      <c r="O16" s="56">
        <f t="shared" ref="O16:O21" si="5">C16+J16-M16+D16-E16</f>
        <v>0</v>
      </c>
      <c r="P16" s="56">
        <f t="shared" ref="P16:P21" si="6">O16</f>
        <v>0</v>
      </c>
      <c r="Q16" s="55"/>
      <c r="S16" s="43"/>
      <c r="T16" s="43"/>
    </row>
    <row r="17" spans="1:20" s="8" customFormat="1" ht="25.5" hidden="1">
      <c r="A17" s="145" t="s">
        <v>31</v>
      </c>
      <c r="B17" s="9" t="s">
        <v>51</v>
      </c>
      <c r="C17" s="55">
        <v>0</v>
      </c>
      <c r="D17" s="55"/>
      <c r="E17" s="55"/>
      <c r="F17" s="56"/>
      <c r="G17" s="56"/>
      <c r="H17" s="56"/>
      <c r="I17" s="57"/>
      <c r="J17" s="56">
        <f t="shared" si="4"/>
        <v>0</v>
      </c>
      <c r="K17" s="56"/>
      <c r="L17" s="56"/>
      <c r="M17" s="56"/>
      <c r="N17" s="55"/>
      <c r="O17" s="56">
        <f t="shared" ref="O17" si="7">C17+J17-M17+D17-E17</f>
        <v>0</v>
      </c>
      <c r="P17" s="56">
        <f t="shared" ref="P17" si="8">O17</f>
        <v>0</v>
      </c>
      <c r="Q17" s="55"/>
      <c r="S17" s="43"/>
      <c r="T17" s="43"/>
    </row>
    <row r="18" spans="1:20" s="8" customFormat="1" ht="25.5" hidden="1">
      <c r="A18" s="147"/>
      <c r="B18" s="9" t="s">
        <v>103</v>
      </c>
      <c r="C18" s="58">
        <v>0</v>
      </c>
      <c r="D18" s="58"/>
      <c r="E18" s="58"/>
      <c r="F18" s="50"/>
      <c r="G18" s="50"/>
      <c r="H18" s="50"/>
      <c r="I18" s="59"/>
      <c r="J18" s="50">
        <f t="shared" ref="J18:J19" si="9">K18+L18</f>
        <v>0</v>
      </c>
      <c r="K18" s="50"/>
      <c r="L18" s="50"/>
      <c r="M18" s="50"/>
      <c r="N18" s="58"/>
      <c r="O18" s="56">
        <f t="shared" ref="O18" si="10">C18+J18-M18+D18-E18</f>
        <v>0</v>
      </c>
      <c r="P18" s="56">
        <f t="shared" ref="P18" si="11">O18</f>
        <v>0</v>
      </c>
      <c r="Q18" s="55"/>
      <c r="S18" s="43"/>
      <c r="T18" s="43"/>
    </row>
    <row r="19" spans="1:20" s="8" customFormat="1" ht="18" customHeight="1">
      <c r="A19" s="147"/>
      <c r="B19" s="9" t="s">
        <v>89</v>
      </c>
      <c r="C19" s="58">
        <v>0</v>
      </c>
      <c r="D19" s="58"/>
      <c r="E19" s="58"/>
      <c r="F19" s="50">
        <v>200000</v>
      </c>
      <c r="G19" s="50"/>
      <c r="H19" s="50">
        <v>200000</v>
      </c>
      <c r="I19" s="59"/>
      <c r="J19" s="50">
        <f t="shared" si="9"/>
        <v>0</v>
      </c>
      <c r="K19" s="50"/>
      <c r="L19" s="50"/>
      <c r="M19" s="50"/>
      <c r="N19" s="58"/>
      <c r="O19" s="50">
        <f t="shared" ref="O19" si="12">C19+J19-M19+D19-E19</f>
        <v>0</v>
      </c>
      <c r="P19" s="50">
        <f t="shared" ref="P19" si="13">O19</f>
        <v>0</v>
      </c>
      <c r="Q19" s="58"/>
      <c r="S19" s="43"/>
      <c r="T19" s="43"/>
    </row>
    <row r="20" spans="1:20" s="8" customFormat="1" ht="45.75" customHeight="1">
      <c r="A20" s="146"/>
      <c r="B20" s="9" t="s">
        <v>125</v>
      </c>
      <c r="C20" s="50">
        <v>0</v>
      </c>
      <c r="D20" s="58"/>
      <c r="E20" s="58"/>
      <c r="F20" s="50">
        <v>803000</v>
      </c>
      <c r="G20" s="50"/>
      <c r="H20" s="50">
        <v>803000</v>
      </c>
      <c r="I20" s="59"/>
      <c r="J20" s="50">
        <f t="shared" si="4"/>
        <v>209996.82</v>
      </c>
      <c r="K20" s="50">
        <v>209996.82</v>
      </c>
      <c r="L20" s="50"/>
      <c r="M20" s="50">
        <v>209996.82</v>
      </c>
      <c r="N20" s="50"/>
      <c r="O20" s="50">
        <f t="shared" si="5"/>
        <v>0</v>
      </c>
      <c r="P20" s="50">
        <f t="shared" si="6"/>
        <v>0</v>
      </c>
      <c r="Q20" s="50"/>
      <c r="S20" s="43"/>
      <c r="T20" s="43"/>
    </row>
    <row r="21" spans="1:20" s="8" customFormat="1" ht="51" hidden="1">
      <c r="A21" s="150"/>
      <c r="B21" s="9" t="s">
        <v>52</v>
      </c>
      <c r="C21" s="50">
        <v>0</v>
      </c>
      <c r="D21" s="58"/>
      <c r="E21" s="58"/>
      <c r="F21" s="56"/>
      <c r="G21" s="56"/>
      <c r="H21" s="56"/>
      <c r="I21" s="57"/>
      <c r="J21" s="56">
        <f t="shared" si="4"/>
        <v>0</v>
      </c>
      <c r="K21" s="56"/>
      <c r="L21" s="56"/>
      <c r="M21" s="56"/>
      <c r="N21" s="56"/>
      <c r="O21" s="56">
        <f t="shared" si="5"/>
        <v>0</v>
      </c>
      <c r="P21" s="56">
        <f t="shared" si="6"/>
        <v>0</v>
      </c>
      <c r="Q21" s="56"/>
      <c r="S21" s="43"/>
      <c r="T21" s="43"/>
    </row>
    <row r="22" spans="1:20" s="8" customFormat="1" ht="76.5" hidden="1" customHeight="1">
      <c r="A22" s="156" t="s">
        <v>149</v>
      </c>
      <c r="B22" s="19" t="s">
        <v>91</v>
      </c>
      <c r="C22" s="58">
        <v>0</v>
      </c>
      <c r="D22" s="58"/>
      <c r="E22" s="58"/>
      <c r="F22" s="56"/>
      <c r="G22" s="56"/>
      <c r="H22" s="56"/>
      <c r="I22" s="56"/>
      <c r="J22" s="56">
        <f t="shared" ref="J22:J27" si="14">K22+L22</f>
        <v>0</v>
      </c>
      <c r="K22" s="56"/>
      <c r="L22" s="56"/>
      <c r="M22" s="56"/>
      <c r="N22" s="56"/>
      <c r="O22" s="56">
        <f t="shared" ref="O22:O27" si="15">C22+J22-M22+D22-E22</f>
        <v>0</v>
      </c>
      <c r="P22" s="56">
        <f t="shared" ref="P22:P27" si="16">O22</f>
        <v>0</v>
      </c>
      <c r="Q22" s="56"/>
      <c r="S22" s="43"/>
      <c r="T22" s="43"/>
    </row>
    <row r="23" spans="1:20" s="8" customFormat="1" ht="42" hidden="1" customHeight="1">
      <c r="A23" s="157"/>
      <c r="B23" s="41" t="s">
        <v>116</v>
      </c>
      <c r="C23" s="58"/>
      <c r="D23" s="58"/>
      <c r="E23" s="58"/>
      <c r="F23" s="56"/>
      <c r="G23" s="56"/>
      <c r="H23" s="56"/>
      <c r="I23" s="56"/>
      <c r="J23" s="56"/>
      <c r="K23" s="56"/>
      <c r="L23" s="56"/>
      <c r="M23" s="56"/>
      <c r="N23" s="56"/>
      <c r="O23" s="56"/>
      <c r="P23" s="56"/>
      <c r="Q23" s="56"/>
      <c r="S23" s="43"/>
      <c r="T23" s="43"/>
    </row>
    <row r="24" spans="1:20" s="8" customFormat="1" ht="39" customHeight="1">
      <c r="A24" s="158"/>
      <c r="B24" s="9" t="s">
        <v>90</v>
      </c>
      <c r="C24" s="58">
        <f>C25+C26</f>
        <v>0</v>
      </c>
      <c r="D24" s="58">
        <f t="shared" ref="D24:P24" si="17">D25+D26</f>
        <v>0</v>
      </c>
      <c r="E24" s="58">
        <f t="shared" si="17"/>
        <v>0</v>
      </c>
      <c r="F24" s="58">
        <f t="shared" si="17"/>
        <v>151023.28399999999</v>
      </c>
      <c r="G24" s="58"/>
      <c r="H24" s="58">
        <f t="shared" si="17"/>
        <v>151024</v>
      </c>
      <c r="I24" s="58"/>
      <c r="J24" s="58">
        <f t="shared" si="17"/>
        <v>0</v>
      </c>
      <c r="K24" s="58">
        <f t="shared" si="17"/>
        <v>0</v>
      </c>
      <c r="L24" s="58"/>
      <c r="M24" s="58">
        <f t="shared" si="17"/>
        <v>0</v>
      </c>
      <c r="N24" s="58"/>
      <c r="O24" s="58">
        <f t="shared" si="17"/>
        <v>0</v>
      </c>
      <c r="P24" s="58">
        <f t="shared" si="17"/>
        <v>0</v>
      </c>
      <c r="Q24" s="58"/>
      <c r="S24" s="43"/>
      <c r="T24" s="43"/>
    </row>
    <row r="25" spans="1:20" s="36" customFormat="1" hidden="1">
      <c r="A25" s="158"/>
      <c r="B25" s="20" t="s">
        <v>2</v>
      </c>
      <c r="C25" s="61"/>
      <c r="D25" s="61"/>
      <c r="E25" s="61"/>
      <c r="F25" s="62">
        <f>110231.332+40791.952</f>
        <v>151023.28399999999</v>
      </c>
      <c r="G25" s="62"/>
      <c r="H25" s="62">
        <f>110232+40792</f>
        <v>151024</v>
      </c>
      <c r="I25" s="62"/>
      <c r="J25" s="62">
        <f t="shared" ref="J25:J26" si="18">K25+L25</f>
        <v>0</v>
      </c>
      <c r="K25" s="62"/>
      <c r="L25" s="62"/>
      <c r="M25" s="62"/>
      <c r="N25" s="62"/>
      <c r="O25" s="62">
        <f t="shared" ref="O25:O26" si="19">C25+J25-M25+D25-E25</f>
        <v>0</v>
      </c>
      <c r="P25" s="62">
        <f t="shared" ref="P25:P26" si="20">O25</f>
        <v>0</v>
      </c>
      <c r="Q25" s="62"/>
      <c r="S25" s="43"/>
      <c r="T25" s="43"/>
    </row>
    <row r="26" spans="1:20" s="36" customFormat="1" hidden="1">
      <c r="A26" s="158"/>
      <c r="B26" s="20" t="s">
        <v>3</v>
      </c>
      <c r="C26" s="61"/>
      <c r="D26" s="61"/>
      <c r="E26" s="61"/>
      <c r="F26" s="62"/>
      <c r="G26" s="62"/>
      <c r="H26" s="62"/>
      <c r="I26" s="62"/>
      <c r="J26" s="62">
        <f t="shared" si="18"/>
        <v>0</v>
      </c>
      <c r="K26" s="62"/>
      <c r="L26" s="62"/>
      <c r="M26" s="62"/>
      <c r="N26" s="62"/>
      <c r="O26" s="62">
        <f t="shared" si="19"/>
        <v>0</v>
      </c>
      <c r="P26" s="62">
        <f t="shared" si="20"/>
        <v>0</v>
      </c>
      <c r="Q26" s="62"/>
      <c r="S26" s="43"/>
      <c r="T26" s="43"/>
    </row>
    <row r="27" spans="1:20" s="8" customFormat="1" ht="25.5">
      <c r="A27" s="158"/>
      <c r="B27" s="9" t="s">
        <v>105</v>
      </c>
      <c r="C27" s="58">
        <f>C28+C29</f>
        <v>0</v>
      </c>
      <c r="D27" s="58">
        <v>31.366</v>
      </c>
      <c r="E27" s="58">
        <v>31.366</v>
      </c>
      <c r="F27" s="58">
        <v>14768.668</v>
      </c>
      <c r="G27" s="58"/>
      <c r="H27" s="50">
        <v>14769</v>
      </c>
      <c r="I27" s="50"/>
      <c r="J27" s="50">
        <f t="shared" si="14"/>
        <v>0</v>
      </c>
      <c r="K27" s="50"/>
      <c r="L27" s="50"/>
      <c r="M27" s="50"/>
      <c r="N27" s="50"/>
      <c r="O27" s="50">
        <f t="shared" si="15"/>
        <v>0</v>
      </c>
      <c r="P27" s="50">
        <f t="shared" si="16"/>
        <v>0</v>
      </c>
      <c r="Q27" s="50"/>
      <c r="S27" s="43"/>
      <c r="T27" s="43"/>
    </row>
    <row r="28" spans="1:20" s="8" customFormat="1" ht="38.25" hidden="1" customHeight="1">
      <c r="A28" s="159"/>
      <c r="B28" s="19" t="s">
        <v>75</v>
      </c>
      <c r="C28" s="50">
        <v>0</v>
      </c>
      <c r="D28" s="50"/>
      <c r="E28" s="50"/>
      <c r="F28" s="56">
        <f t="shared" ref="F28:H28" si="21">F29+F30</f>
        <v>0</v>
      </c>
      <c r="G28" s="56"/>
      <c r="H28" s="56">
        <f t="shared" si="21"/>
        <v>0</v>
      </c>
      <c r="I28" s="56"/>
      <c r="J28" s="56">
        <f t="shared" ref="J28:J78" si="22">K28+L28</f>
        <v>0</v>
      </c>
      <c r="K28" s="56">
        <f t="shared" ref="K28:P28" si="23">K29+K30</f>
        <v>0</v>
      </c>
      <c r="L28" s="56"/>
      <c r="M28" s="56">
        <f t="shared" si="23"/>
        <v>0</v>
      </c>
      <c r="N28" s="56"/>
      <c r="O28" s="56">
        <f t="shared" si="23"/>
        <v>0</v>
      </c>
      <c r="P28" s="56">
        <f t="shared" si="23"/>
        <v>0</v>
      </c>
      <c r="Q28" s="56"/>
      <c r="S28" s="43"/>
      <c r="T28" s="43"/>
    </row>
    <row r="29" spans="1:20" s="8" customFormat="1" hidden="1">
      <c r="A29" s="49"/>
      <c r="B29" s="20" t="s">
        <v>2</v>
      </c>
      <c r="C29" s="50">
        <v>0</v>
      </c>
      <c r="D29" s="58"/>
      <c r="E29" s="58"/>
      <c r="F29" s="56"/>
      <c r="G29" s="55"/>
      <c r="H29" s="56"/>
      <c r="I29" s="56"/>
      <c r="J29" s="56">
        <f t="shared" si="22"/>
        <v>0</v>
      </c>
      <c r="K29" s="56"/>
      <c r="L29" s="56"/>
      <c r="M29" s="56"/>
      <c r="N29" s="56"/>
      <c r="O29" s="56">
        <f t="shared" ref="O29:O30" si="24">C29+J29-M29+D29-E29</f>
        <v>0</v>
      </c>
      <c r="P29" s="56">
        <f t="shared" ref="P29:P30" si="25">O29</f>
        <v>0</v>
      </c>
      <c r="Q29" s="56"/>
      <c r="S29" s="43"/>
      <c r="T29" s="43"/>
    </row>
    <row r="30" spans="1:20" s="8" customFormat="1" hidden="1">
      <c r="A30" s="49"/>
      <c r="B30" s="20" t="s">
        <v>3</v>
      </c>
      <c r="C30" s="50">
        <v>0</v>
      </c>
      <c r="D30" s="58"/>
      <c r="E30" s="58"/>
      <c r="F30" s="56"/>
      <c r="G30" s="55"/>
      <c r="H30" s="56"/>
      <c r="I30" s="56"/>
      <c r="J30" s="56">
        <f t="shared" si="22"/>
        <v>0</v>
      </c>
      <c r="K30" s="56"/>
      <c r="L30" s="56"/>
      <c r="M30" s="56"/>
      <c r="N30" s="56"/>
      <c r="O30" s="56">
        <f t="shared" si="24"/>
        <v>0</v>
      </c>
      <c r="P30" s="56">
        <f t="shared" si="25"/>
        <v>0</v>
      </c>
      <c r="Q30" s="56"/>
      <c r="S30" s="43"/>
      <c r="T30" s="43"/>
    </row>
    <row r="31" spans="1:20" s="8" customFormat="1" ht="51" hidden="1">
      <c r="A31" s="49" t="s">
        <v>30</v>
      </c>
      <c r="B31" s="19" t="s">
        <v>92</v>
      </c>
      <c r="C31" s="50">
        <f>C32+C33</f>
        <v>0</v>
      </c>
      <c r="D31" s="50"/>
      <c r="E31" s="56">
        <f>E32+E33</f>
        <v>0</v>
      </c>
      <c r="F31" s="56">
        <f t="shared" ref="F31:H31" si="26">F32+F33</f>
        <v>0</v>
      </c>
      <c r="G31" s="56"/>
      <c r="H31" s="56">
        <f t="shared" si="26"/>
        <v>0</v>
      </c>
      <c r="I31" s="57"/>
      <c r="J31" s="56">
        <f t="shared" si="22"/>
        <v>0</v>
      </c>
      <c r="K31" s="56">
        <f t="shared" ref="K31:P31" si="27">K32+K33</f>
        <v>0</v>
      </c>
      <c r="L31" s="56"/>
      <c r="M31" s="56">
        <f t="shared" si="27"/>
        <v>0</v>
      </c>
      <c r="N31" s="56"/>
      <c r="O31" s="50">
        <f t="shared" si="27"/>
        <v>0</v>
      </c>
      <c r="P31" s="50">
        <f t="shared" si="27"/>
        <v>0</v>
      </c>
      <c r="Q31" s="50"/>
      <c r="S31" s="43"/>
      <c r="T31" s="43"/>
    </row>
    <row r="32" spans="1:20" s="8" customFormat="1" hidden="1">
      <c r="A32" s="49"/>
      <c r="B32" s="26" t="s">
        <v>2</v>
      </c>
      <c r="C32" s="62"/>
      <c r="D32" s="61"/>
      <c r="E32" s="56"/>
      <c r="F32" s="56"/>
      <c r="G32" s="56"/>
      <c r="H32" s="56"/>
      <c r="I32" s="57"/>
      <c r="J32" s="56"/>
      <c r="K32" s="56"/>
      <c r="L32" s="56"/>
      <c r="M32" s="56"/>
      <c r="N32" s="56"/>
      <c r="O32" s="50">
        <f t="shared" ref="O32" si="28">C32+J32-M32+D32-E32</f>
        <v>0</v>
      </c>
      <c r="P32" s="50">
        <f t="shared" ref="P32:P33" si="29">O32</f>
        <v>0</v>
      </c>
      <c r="Q32" s="50"/>
      <c r="S32" s="43"/>
      <c r="T32" s="43"/>
    </row>
    <row r="33" spans="1:20" s="8" customFormat="1" hidden="1">
      <c r="A33" s="49"/>
      <c r="B33" s="26" t="s">
        <v>3</v>
      </c>
      <c r="C33" s="62"/>
      <c r="D33" s="61"/>
      <c r="E33" s="55"/>
      <c r="F33" s="56"/>
      <c r="G33" s="55"/>
      <c r="H33" s="56"/>
      <c r="I33" s="57"/>
      <c r="J33" s="56">
        <f t="shared" si="22"/>
        <v>0</v>
      </c>
      <c r="K33" s="56"/>
      <c r="L33" s="56"/>
      <c r="M33" s="56"/>
      <c r="N33" s="56"/>
      <c r="O33" s="50">
        <f>C33+J33-M33+D33-E33</f>
        <v>0</v>
      </c>
      <c r="P33" s="50">
        <f t="shared" si="29"/>
        <v>0</v>
      </c>
      <c r="Q33" s="50"/>
      <c r="S33" s="43"/>
      <c r="T33" s="43"/>
    </row>
    <row r="34" spans="1:20" s="8" customFormat="1" ht="51.75" hidden="1" customHeight="1">
      <c r="A34" s="49" t="s">
        <v>30</v>
      </c>
      <c r="B34" s="33" t="s">
        <v>111</v>
      </c>
      <c r="C34" s="58">
        <f>C35+C36</f>
        <v>0</v>
      </c>
      <c r="D34" s="53">
        <f t="shared" ref="D34:I34" si="30">D35+D36</f>
        <v>0</v>
      </c>
      <c r="E34" s="56">
        <f t="shared" si="30"/>
        <v>0</v>
      </c>
      <c r="F34" s="56">
        <f t="shared" si="30"/>
        <v>0</v>
      </c>
      <c r="G34" s="56"/>
      <c r="H34" s="56">
        <f t="shared" si="30"/>
        <v>0</v>
      </c>
      <c r="I34" s="56">
        <f t="shared" si="30"/>
        <v>0</v>
      </c>
      <c r="J34" s="56">
        <f t="shared" si="22"/>
        <v>0</v>
      </c>
      <c r="K34" s="56"/>
      <c r="L34" s="56"/>
      <c r="M34" s="56"/>
      <c r="N34" s="56"/>
      <c r="O34" s="50">
        <f t="shared" ref="O34:P34" si="31">O35+O36</f>
        <v>0</v>
      </c>
      <c r="P34" s="50">
        <f t="shared" si="31"/>
        <v>0</v>
      </c>
      <c r="Q34" s="50"/>
      <c r="S34" s="43"/>
      <c r="T34" s="43"/>
    </row>
    <row r="35" spans="1:20" s="36" customFormat="1" hidden="1">
      <c r="A35" s="49"/>
      <c r="B35" s="26" t="s">
        <v>2</v>
      </c>
      <c r="C35" s="50"/>
      <c r="D35" s="61"/>
      <c r="E35" s="55"/>
      <c r="F35" s="56"/>
      <c r="G35" s="55"/>
      <c r="H35" s="56"/>
      <c r="I35" s="56"/>
      <c r="J35" s="56">
        <f t="shared" si="22"/>
        <v>0</v>
      </c>
      <c r="K35" s="56"/>
      <c r="L35" s="56"/>
      <c r="M35" s="56"/>
      <c r="N35" s="56"/>
      <c r="O35" s="62">
        <f t="shared" ref="O35:O36" si="32">C35+J35-M35+D35-E35</f>
        <v>0</v>
      </c>
      <c r="P35" s="62">
        <f t="shared" ref="P35:P36" si="33">O35</f>
        <v>0</v>
      </c>
      <c r="Q35" s="62"/>
      <c r="S35" s="43"/>
      <c r="T35" s="43"/>
    </row>
    <row r="36" spans="1:20" s="36" customFormat="1" hidden="1">
      <c r="A36" s="49"/>
      <c r="B36" s="26" t="s">
        <v>3</v>
      </c>
      <c r="C36" s="50"/>
      <c r="D36" s="61"/>
      <c r="E36" s="55"/>
      <c r="F36" s="56"/>
      <c r="G36" s="55"/>
      <c r="H36" s="56"/>
      <c r="I36" s="56"/>
      <c r="J36" s="56">
        <f t="shared" si="22"/>
        <v>0</v>
      </c>
      <c r="K36" s="56"/>
      <c r="L36" s="56"/>
      <c r="M36" s="56"/>
      <c r="N36" s="56"/>
      <c r="O36" s="62">
        <f t="shared" si="32"/>
        <v>0</v>
      </c>
      <c r="P36" s="62">
        <f t="shared" si="33"/>
        <v>0</v>
      </c>
      <c r="Q36" s="62"/>
      <c r="S36" s="43"/>
      <c r="T36" s="43"/>
    </row>
    <row r="37" spans="1:20" s="8" customFormat="1" ht="51" hidden="1">
      <c r="A37" s="49" t="s">
        <v>30</v>
      </c>
      <c r="B37" s="19" t="s">
        <v>117</v>
      </c>
      <c r="C37" s="50">
        <f t="shared" ref="C37" si="34">C38+C39</f>
        <v>0</v>
      </c>
      <c r="D37" s="53"/>
      <c r="E37" s="56"/>
      <c r="F37" s="56">
        <f t="shared" ref="F37:I37" si="35">F38+F39</f>
        <v>0</v>
      </c>
      <c r="G37" s="56"/>
      <c r="H37" s="56">
        <f t="shared" si="35"/>
        <v>0</v>
      </c>
      <c r="I37" s="56">
        <f t="shared" si="35"/>
        <v>0</v>
      </c>
      <c r="J37" s="56">
        <f t="shared" ref="J37" si="36">K37+L37</f>
        <v>0</v>
      </c>
      <c r="K37" s="56">
        <f t="shared" ref="K37:P37" si="37">K38+K39</f>
        <v>0</v>
      </c>
      <c r="L37" s="56">
        <f t="shared" si="37"/>
        <v>0</v>
      </c>
      <c r="M37" s="56">
        <f t="shared" si="37"/>
        <v>0</v>
      </c>
      <c r="N37" s="56"/>
      <c r="O37" s="50">
        <f t="shared" si="37"/>
        <v>0</v>
      </c>
      <c r="P37" s="50">
        <f t="shared" si="37"/>
        <v>0</v>
      </c>
      <c r="Q37" s="50"/>
      <c r="S37" s="43"/>
      <c r="T37" s="43"/>
    </row>
    <row r="38" spans="1:20" s="8" customFormat="1" hidden="1">
      <c r="A38" s="49"/>
      <c r="B38" s="26" t="s">
        <v>2</v>
      </c>
      <c r="C38" s="62"/>
      <c r="D38" s="61"/>
      <c r="E38" s="55"/>
      <c r="F38" s="56"/>
      <c r="G38" s="55"/>
      <c r="H38" s="56"/>
      <c r="I38" s="56"/>
      <c r="J38" s="56">
        <f t="shared" ref="J38:J39" si="38">K38+L38</f>
        <v>0</v>
      </c>
      <c r="K38" s="56"/>
      <c r="L38" s="56"/>
      <c r="M38" s="56"/>
      <c r="N38" s="56"/>
      <c r="O38" s="50">
        <f t="shared" ref="O38:O39" si="39">C38+J38-M38+D38-E38</f>
        <v>0</v>
      </c>
      <c r="P38" s="50">
        <f t="shared" ref="P38:P39" si="40">O38</f>
        <v>0</v>
      </c>
      <c r="Q38" s="50"/>
      <c r="S38" s="43"/>
      <c r="T38" s="43"/>
    </row>
    <row r="39" spans="1:20" s="8" customFormat="1" hidden="1">
      <c r="A39" s="49"/>
      <c r="B39" s="26" t="s">
        <v>3</v>
      </c>
      <c r="C39" s="62"/>
      <c r="D39" s="61"/>
      <c r="E39" s="55"/>
      <c r="F39" s="56"/>
      <c r="G39" s="55"/>
      <c r="H39" s="56"/>
      <c r="I39" s="56"/>
      <c r="J39" s="56">
        <f t="shared" si="38"/>
        <v>0</v>
      </c>
      <c r="K39" s="56"/>
      <c r="L39" s="56"/>
      <c r="M39" s="56"/>
      <c r="N39" s="56"/>
      <c r="O39" s="50">
        <f t="shared" si="39"/>
        <v>0</v>
      </c>
      <c r="P39" s="50">
        <f t="shared" si="40"/>
        <v>0</v>
      </c>
      <c r="Q39" s="50"/>
      <c r="S39" s="43"/>
      <c r="T39" s="43"/>
    </row>
    <row r="40" spans="1:20" s="8" customFormat="1" ht="48.75" customHeight="1">
      <c r="A40" s="49" t="s">
        <v>32</v>
      </c>
      <c r="B40" s="9" t="s">
        <v>27</v>
      </c>
      <c r="C40" s="50">
        <f t="shared" ref="C40:H40" si="41">C41+C42</f>
        <v>0</v>
      </c>
      <c r="D40" s="50">
        <f t="shared" si="41"/>
        <v>0</v>
      </c>
      <c r="E40" s="50">
        <f t="shared" si="41"/>
        <v>0</v>
      </c>
      <c r="F40" s="50">
        <f t="shared" si="41"/>
        <v>186779.304</v>
      </c>
      <c r="G40" s="50"/>
      <c r="H40" s="50">
        <f t="shared" si="41"/>
        <v>186779</v>
      </c>
      <c r="I40" s="50"/>
      <c r="J40" s="50">
        <f t="shared" si="22"/>
        <v>186779.304</v>
      </c>
      <c r="K40" s="50">
        <f t="shared" ref="K40:M40" si="42">K41+K42</f>
        <v>186779.304</v>
      </c>
      <c r="L40" s="50"/>
      <c r="M40" s="50">
        <f t="shared" si="42"/>
        <v>186779.304</v>
      </c>
      <c r="N40" s="50"/>
      <c r="O40" s="50"/>
      <c r="P40" s="50"/>
      <c r="Q40" s="50"/>
      <c r="S40" s="43"/>
      <c r="T40" s="43"/>
    </row>
    <row r="41" spans="1:20" s="8" customFormat="1">
      <c r="A41" s="49"/>
      <c r="B41" s="20" t="s">
        <v>2</v>
      </c>
      <c r="C41" s="50"/>
      <c r="D41" s="58"/>
      <c r="E41" s="50"/>
      <c r="F41" s="50">
        <v>152455.18700000001</v>
      </c>
      <c r="G41" s="58"/>
      <c r="H41" s="50">
        <v>152455</v>
      </c>
      <c r="I41" s="50"/>
      <c r="J41" s="50">
        <f t="shared" si="22"/>
        <v>152455.18700000001</v>
      </c>
      <c r="K41" s="50">
        <v>152455.18700000001</v>
      </c>
      <c r="L41" s="50"/>
      <c r="M41" s="50">
        <v>152455.18700000001</v>
      </c>
      <c r="N41" s="50"/>
      <c r="O41" s="50">
        <f t="shared" ref="O41:O43" si="43">C41+J41-M41+D41-E41</f>
        <v>0</v>
      </c>
      <c r="P41" s="50">
        <f t="shared" ref="P41:P43" si="44">O41</f>
        <v>0</v>
      </c>
      <c r="Q41" s="50"/>
      <c r="S41" s="105"/>
      <c r="T41" s="105"/>
    </row>
    <row r="42" spans="1:20" s="8" customFormat="1">
      <c r="A42" s="49"/>
      <c r="B42" s="20" t="s">
        <v>3</v>
      </c>
      <c r="C42" s="50"/>
      <c r="D42" s="58"/>
      <c r="E42" s="50"/>
      <c r="F42" s="50">
        <v>34324.116999999998</v>
      </c>
      <c r="G42" s="58"/>
      <c r="H42" s="50">
        <v>34324</v>
      </c>
      <c r="I42" s="50"/>
      <c r="J42" s="50">
        <f t="shared" si="22"/>
        <v>34324.116999999998</v>
      </c>
      <c r="K42" s="50">
        <v>34324.116999999998</v>
      </c>
      <c r="L42" s="50"/>
      <c r="M42" s="50">
        <v>34324.116999999998</v>
      </c>
      <c r="N42" s="50"/>
      <c r="O42" s="50">
        <f t="shared" si="43"/>
        <v>0</v>
      </c>
      <c r="P42" s="50">
        <f t="shared" si="44"/>
        <v>0</v>
      </c>
      <c r="Q42" s="50"/>
      <c r="S42" s="105"/>
      <c r="T42" s="105"/>
    </row>
    <row r="43" spans="1:20" s="8" customFormat="1" ht="38.25">
      <c r="A43" s="49" t="s">
        <v>38</v>
      </c>
      <c r="B43" s="9" t="s">
        <v>53</v>
      </c>
      <c r="C43" s="50">
        <v>0</v>
      </c>
      <c r="D43" s="50"/>
      <c r="E43" s="50"/>
      <c r="F43" s="50">
        <f t="shared" ref="F43:H43" si="45">F44+F45</f>
        <v>4500</v>
      </c>
      <c r="G43" s="50"/>
      <c r="H43" s="50">
        <f t="shared" si="45"/>
        <v>4500</v>
      </c>
      <c r="I43" s="50"/>
      <c r="J43" s="50">
        <f t="shared" si="22"/>
        <v>1332.1949999999999</v>
      </c>
      <c r="K43" s="50">
        <f>K44+K45</f>
        <v>1332.1949999999999</v>
      </c>
      <c r="L43" s="50"/>
      <c r="M43" s="50">
        <f t="shared" ref="M43" si="46">M44+M45</f>
        <v>1332.1949999999999</v>
      </c>
      <c r="N43" s="50"/>
      <c r="O43" s="50">
        <f t="shared" si="43"/>
        <v>0</v>
      </c>
      <c r="P43" s="50">
        <f t="shared" si="44"/>
        <v>0</v>
      </c>
      <c r="Q43" s="50"/>
      <c r="S43" s="43"/>
      <c r="T43" s="43"/>
    </row>
    <row r="44" spans="1:20" s="8" customFormat="1">
      <c r="A44" s="49"/>
      <c r="B44" s="20" t="s">
        <v>2</v>
      </c>
      <c r="C44" s="50">
        <v>0</v>
      </c>
      <c r="D44" s="58"/>
      <c r="E44" s="58"/>
      <c r="F44" s="50">
        <v>1620</v>
      </c>
      <c r="G44" s="58"/>
      <c r="H44" s="50">
        <v>1620</v>
      </c>
      <c r="I44" s="50"/>
      <c r="J44" s="50">
        <f t="shared" si="22"/>
        <v>479.59</v>
      </c>
      <c r="K44" s="50">
        <v>479.59</v>
      </c>
      <c r="L44" s="50"/>
      <c r="M44" s="50">
        <v>479.59</v>
      </c>
      <c r="N44" s="50"/>
      <c r="O44" s="50">
        <f>C44+J44-M44+D44-E44</f>
        <v>0</v>
      </c>
      <c r="P44" s="50">
        <f>O44</f>
        <v>0</v>
      </c>
      <c r="Q44" s="58"/>
      <c r="S44" s="105"/>
      <c r="T44" s="105"/>
    </row>
    <row r="45" spans="1:20" s="8" customFormat="1">
      <c r="A45" s="49"/>
      <c r="B45" s="20" t="s">
        <v>3</v>
      </c>
      <c r="C45" s="50">
        <v>0</v>
      </c>
      <c r="D45" s="58"/>
      <c r="E45" s="58"/>
      <c r="F45" s="50">
        <v>2880</v>
      </c>
      <c r="G45" s="58"/>
      <c r="H45" s="50">
        <v>2880</v>
      </c>
      <c r="I45" s="50"/>
      <c r="J45" s="50">
        <f t="shared" si="22"/>
        <v>852.60500000000002</v>
      </c>
      <c r="K45" s="50">
        <v>852.60500000000002</v>
      </c>
      <c r="L45" s="50"/>
      <c r="M45" s="50">
        <v>852.60500000000002</v>
      </c>
      <c r="N45" s="50"/>
      <c r="O45" s="50">
        <f>C45+J45-M45+D45-E45</f>
        <v>0</v>
      </c>
      <c r="P45" s="50">
        <f>O45</f>
        <v>0</v>
      </c>
      <c r="Q45" s="50"/>
      <c r="S45" s="105"/>
      <c r="T45" s="105"/>
    </row>
    <row r="46" spans="1:20" s="8" customFormat="1" ht="33" hidden="1" customHeight="1">
      <c r="A46" s="49" t="s">
        <v>38</v>
      </c>
      <c r="B46" s="9" t="s">
        <v>128</v>
      </c>
      <c r="C46" s="50">
        <v>0</v>
      </c>
      <c r="D46" s="50"/>
      <c r="E46" s="50"/>
      <c r="F46" s="56">
        <f t="shared" ref="F46" si="47">F47+F48</f>
        <v>0</v>
      </c>
      <c r="G46" s="56"/>
      <c r="H46" s="56">
        <f t="shared" ref="H46" si="48">H47+H48</f>
        <v>0</v>
      </c>
      <c r="I46" s="56"/>
      <c r="J46" s="56">
        <f t="shared" ref="J46" si="49">K46+L46</f>
        <v>0</v>
      </c>
      <c r="K46" s="56">
        <f>K47+K48</f>
        <v>0</v>
      </c>
      <c r="L46" s="56"/>
      <c r="M46" s="56">
        <f t="shared" ref="M46" si="50">M47+M48</f>
        <v>0</v>
      </c>
      <c r="N46" s="56"/>
      <c r="O46" s="50">
        <f t="shared" ref="O46" si="51">C46+J46-M46+D46-E46</f>
        <v>0</v>
      </c>
      <c r="P46" s="50">
        <f t="shared" ref="P46" si="52">O46</f>
        <v>0</v>
      </c>
      <c r="Q46" s="50">
        <f t="shared" ref="Q46" si="53">Q47+Q48</f>
        <v>0</v>
      </c>
      <c r="S46" s="43"/>
      <c r="T46" s="43"/>
    </row>
    <row r="47" spans="1:20" s="8" customFormat="1" hidden="1">
      <c r="A47" s="49"/>
      <c r="B47" s="26" t="s">
        <v>2</v>
      </c>
      <c r="C47" s="62">
        <v>0</v>
      </c>
      <c r="D47" s="61"/>
      <c r="E47" s="61"/>
      <c r="F47" s="62"/>
      <c r="G47" s="61"/>
      <c r="H47" s="62"/>
      <c r="I47" s="62"/>
      <c r="J47" s="62"/>
      <c r="K47" s="62"/>
      <c r="L47" s="62"/>
      <c r="M47" s="62"/>
      <c r="N47" s="62"/>
      <c r="O47" s="50">
        <f>C47+J47-M47+D47-E47</f>
        <v>0</v>
      </c>
      <c r="P47" s="50">
        <f>O47</f>
        <v>0</v>
      </c>
      <c r="Q47" s="58"/>
      <c r="S47" s="43"/>
      <c r="T47" s="43"/>
    </row>
    <row r="48" spans="1:20" s="8" customFormat="1" hidden="1">
      <c r="A48" s="49"/>
      <c r="B48" s="26" t="s">
        <v>3</v>
      </c>
      <c r="C48" s="62">
        <v>0</v>
      </c>
      <c r="D48" s="61"/>
      <c r="E48" s="61"/>
      <c r="F48" s="62"/>
      <c r="G48" s="61"/>
      <c r="H48" s="62"/>
      <c r="I48" s="62"/>
      <c r="J48" s="62"/>
      <c r="K48" s="62"/>
      <c r="L48" s="62"/>
      <c r="M48" s="62"/>
      <c r="N48" s="62"/>
      <c r="O48" s="50">
        <f>C48+J48-M48+D48-E48</f>
        <v>0</v>
      </c>
      <c r="P48" s="50">
        <f>O48</f>
        <v>0</v>
      </c>
      <c r="Q48" s="50"/>
      <c r="S48" s="43"/>
      <c r="T48" s="43"/>
    </row>
    <row r="49" spans="1:20" s="8" customFormat="1" ht="25.5" hidden="1">
      <c r="A49" s="49" t="s">
        <v>38</v>
      </c>
      <c r="B49" s="9" t="s">
        <v>106</v>
      </c>
      <c r="C49" s="50">
        <v>0</v>
      </c>
      <c r="D49" s="50"/>
      <c r="E49" s="50"/>
      <c r="F49" s="56">
        <f t="shared" ref="F49" si="54">F50+F51</f>
        <v>0</v>
      </c>
      <c r="G49" s="56"/>
      <c r="H49" s="56">
        <f t="shared" ref="H49" si="55">H50+H51</f>
        <v>0</v>
      </c>
      <c r="I49" s="56"/>
      <c r="J49" s="56">
        <f t="shared" si="22"/>
        <v>0</v>
      </c>
      <c r="K49" s="56">
        <f>K50+K51</f>
        <v>0</v>
      </c>
      <c r="L49" s="56"/>
      <c r="M49" s="56">
        <f t="shared" ref="M49" si="56">M50+M51</f>
        <v>0</v>
      </c>
      <c r="N49" s="56"/>
      <c r="O49" s="50">
        <f t="shared" ref="O49" si="57">C49+J49-M49+D49-E49</f>
        <v>0</v>
      </c>
      <c r="P49" s="50">
        <f t="shared" ref="P49" si="58">O49</f>
        <v>0</v>
      </c>
      <c r="Q49" s="50">
        <f t="shared" ref="Q49" si="59">Q50+Q51</f>
        <v>0</v>
      </c>
      <c r="S49" s="43"/>
      <c r="T49" s="43"/>
    </row>
    <row r="50" spans="1:20" s="8" customFormat="1" hidden="1">
      <c r="A50" s="49"/>
      <c r="B50" s="26" t="s">
        <v>2</v>
      </c>
      <c r="C50" s="62">
        <v>0</v>
      </c>
      <c r="D50" s="61"/>
      <c r="E50" s="61"/>
      <c r="F50" s="62"/>
      <c r="G50" s="61"/>
      <c r="H50" s="62"/>
      <c r="I50" s="62"/>
      <c r="J50" s="62"/>
      <c r="K50" s="62"/>
      <c r="L50" s="62"/>
      <c r="M50" s="62"/>
      <c r="N50" s="62"/>
      <c r="O50" s="50">
        <f>C50+J50-M50+D50-E50</f>
        <v>0</v>
      </c>
      <c r="P50" s="50">
        <f>O50</f>
        <v>0</v>
      </c>
      <c r="Q50" s="58"/>
      <c r="S50" s="43"/>
      <c r="T50" s="43"/>
    </row>
    <row r="51" spans="1:20" s="8" customFormat="1" hidden="1">
      <c r="A51" s="49"/>
      <c r="B51" s="26" t="s">
        <v>3</v>
      </c>
      <c r="C51" s="62">
        <v>0</v>
      </c>
      <c r="D51" s="61"/>
      <c r="E51" s="61"/>
      <c r="F51" s="62"/>
      <c r="G51" s="61"/>
      <c r="H51" s="62"/>
      <c r="I51" s="62"/>
      <c r="J51" s="62"/>
      <c r="K51" s="62"/>
      <c r="L51" s="62"/>
      <c r="M51" s="62"/>
      <c r="N51" s="62"/>
      <c r="O51" s="50">
        <f>C51+J51-M51+D51-E51</f>
        <v>0</v>
      </c>
      <c r="P51" s="50">
        <f>O51</f>
        <v>0</v>
      </c>
      <c r="Q51" s="50"/>
      <c r="S51" s="43"/>
      <c r="T51" s="43"/>
    </row>
    <row r="52" spans="1:20" s="8" customFormat="1" ht="25.5" hidden="1">
      <c r="A52" s="49" t="s">
        <v>38</v>
      </c>
      <c r="B52" s="9" t="s">
        <v>129</v>
      </c>
      <c r="C52" s="50">
        <v>0</v>
      </c>
      <c r="D52" s="50"/>
      <c r="E52" s="50"/>
      <c r="F52" s="56">
        <f t="shared" ref="F52" si="60">F53+F54</f>
        <v>0</v>
      </c>
      <c r="G52" s="56"/>
      <c r="H52" s="56">
        <f t="shared" ref="H52" si="61">H53+H54</f>
        <v>0</v>
      </c>
      <c r="I52" s="56"/>
      <c r="J52" s="56">
        <f t="shared" ref="J52:J57" si="62">K52+L52</f>
        <v>0</v>
      </c>
      <c r="K52" s="56">
        <f>K53+K54</f>
        <v>0</v>
      </c>
      <c r="L52" s="56"/>
      <c r="M52" s="56">
        <f t="shared" ref="M52" si="63">M53+M54</f>
        <v>0</v>
      </c>
      <c r="N52" s="56"/>
      <c r="O52" s="50">
        <f t="shared" ref="O52" si="64">C52+J52-M52+D52-E52</f>
        <v>0</v>
      </c>
      <c r="P52" s="50">
        <f t="shared" ref="P52" si="65">O52</f>
        <v>0</v>
      </c>
      <c r="Q52" s="50">
        <f t="shared" ref="Q52" si="66">Q53+Q54</f>
        <v>0</v>
      </c>
      <c r="S52" s="43"/>
      <c r="T52" s="43"/>
    </row>
    <row r="53" spans="1:20" s="8" customFormat="1" hidden="1">
      <c r="A53" s="49"/>
      <c r="B53" s="26" t="s">
        <v>2</v>
      </c>
      <c r="C53" s="62">
        <v>0</v>
      </c>
      <c r="D53" s="61"/>
      <c r="E53" s="61"/>
      <c r="F53" s="62"/>
      <c r="G53" s="61"/>
      <c r="H53" s="62"/>
      <c r="I53" s="62"/>
      <c r="J53" s="62"/>
      <c r="K53" s="62"/>
      <c r="L53" s="62"/>
      <c r="M53" s="62"/>
      <c r="N53" s="62"/>
      <c r="O53" s="50">
        <f>C53+J53-M53+D53-E53</f>
        <v>0</v>
      </c>
      <c r="P53" s="50">
        <f>O53</f>
        <v>0</v>
      </c>
      <c r="Q53" s="58"/>
      <c r="S53" s="43"/>
      <c r="T53" s="43"/>
    </row>
    <row r="54" spans="1:20" s="8" customFormat="1" hidden="1">
      <c r="A54" s="49"/>
      <c r="B54" s="26" t="s">
        <v>3</v>
      </c>
      <c r="C54" s="62">
        <v>0</v>
      </c>
      <c r="D54" s="61"/>
      <c r="E54" s="61"/>
      <c r="F54" s="62"/>
      <c r="G54" s="61"/>
      <c r="H54" s="62"/>
      <c r="I54" s="62"/>
      <c r="J54" s="62"/>
      <c r="K54" s="62"/>
      <c r="L54" s="62"/>
      <c r="M54" s="62"/>
      <c r="N54" s="62"/>
      <c r="O54" s="50">
        <f>C54+J54-M54+D54-E54</f>
        <v>0</v>
      </c>
      <c r="P54" s="50">
        <f>O54</f>
        <v>0</v>
      </c>
      <c r="Q54" s="50"/>
      <c r="S54" s="43"/>
      <c r="T54" s="43"/>
    </row>
    <row r="55" spans="1:20" s="8" customFormat="1" ht="63.75">
      <c r="A55" s="49" t="s">
        <v>38</v>
      </c>
      <c r="B55" s="9" t="s">
        <v>150</v>
      </c>
      <c r="C55" s="50">
        <v>0</v>
      </c>
      <c r="D55" s="50"/>
      <c r="E55" s="50"/>
      <c r="F55" s="50">
        <f t="shared" ref="F55:I55" si="67">F56+F57</f>
        <v>4005.8720000000003</v>
      </c>
      <c r="G55" s="50">
        <f t="shared" si="67"/>
        <v>0</v>
      </c>
      <c r="H55" s="50">
        <f t="shared" si="67"/>
        <v>4006</v>
      </c>
      <c r="I55" s="50">
        <f t="shared" si="67"/>
        <v>0</v>
      </c>
      <c r="J55" s="50">
        <f t="shared" si="62"/>
        <v>0</v>
      </c>
      <c r="K55" s="50">
        <f>K56+K57</f>
        <v>0</v>
      </c>
      <c r="L55" s="50"/>
      <c r="M55" s="50">
        <f t="shared" ref="M55" si="68">M56+M57</f>
        <v>0</v>
      </c>
      <c r="N55" s="50"/>
      <c r="O55" s="50">
        <f t="shared" ref="O55" si="69">C55+J55-M55+D55-E55</f>
        <v>0</v>
      </c>
      <c r="P55" s="50">
        <f t="shared" ref="P55" si="70">O55</f>
        <v>0</v>
      </c>
      <c r="Q55" s="50">
        <f t="shared" ref="Q55" si="71">Q56+Q57</f>
        <v>0</v>
      </c>
      <c r="S55" s="43"/>
      <c r="T55" s="43"/>
    </row>
    <row r="56" spans="1:20" s="8" customFormat="1">
      <c r="A56" s="49"/>
      <c r="B56" s="20" t="s">
        <v>2</v>
      </c>
      <c r="C56" s="50">
        <v>0</v>
      </c>
      <c r="D56" s="58"/>
      <c r="E56" s="58"/>
      <c r="F56" s="50">
        <v>560.822</v>
      </c>
      <c r="G56" s="58"/>
      <c r="H56" s="50">
        <v>561</v>
      </c>
      <c r="I56" s="50"/>
      <c r="J56" s="50">
        <f t="shared" si="62"/>
        <v>0</v>
      </c>
      <c r="K56" s="50"/>
      <c r="L56" s="50"/>
      <c r="M56" s="50"/>
      <c r="N56" s="50"/>
      <c r="O56" s="50">
        <f>C56+J56-M56+D56-E56</f>
        <v>0</v>
      </c>
      <c r="P56" s="50">
        <f>O56</f>
        <v>0</v>
      </c>
      <c r="Q56" s="58"/>
      <c r="S56" s="105"/>
      <c r="T56" s="105"/>
    </row>
    <row r="57" spans="1:20" s="8" customFormat="1">
      <c r="A57" s="49"/>
      <c r="B57" s="20" t="s">
        <v>3</v>
      </c>
      <c r="C57" s="50">
        <v>0</v>
      </c>
      <c r="D57" s="58"/>
      <c r="E57" s="58"/>
      <c r="F57" s="50">
        <v>3445.05</v>
      </c>
      <c r="G57" s="58"/>
      <c r="H57" s="50">
        <v>3445</v>
      </c>
      <c r="I57" s="50"/>
      <c r="J57" s="50">
        <f t="shared" si="62"/>
        <v>0</v>
      </c>
      <c r="K57" s="50"/>
      <c r="L57" s="50"/>
      <c r="M57" s="50"/>
      <c r="N57" s="50"/>
      <c r="O57" s="50">
        <f>C57+J57-M57+D57-E57</f>
        <v>0</v>
      </c>
      <c r="P57" s="50">
        <f>O57</f>
        <v>0</v>
      </c>
      <c r="Q57" s="50"/>
      <c r="S57" s="105"/>
      <c r="T57" s="105"/>
    </row>
    <row r="58" spans="1:20" s="8" customFormat="1" ht="25.5" hidden="1">
      <c r="A58" s="49" t="s">
        <v>33</v>
      </c>
      <c r="B58" s="9" t="s">
        <v>54</v>
      </c>
      <c r="C58" s="55">
        <f>C59+C60</f>
        <v>0</v>
      </c>
      <c r="D58" s="55"/>
      <c r="E58" s="55"/>
      <c r="F58" s="56">
        <f t="shared" ref="F58:H58" si="72">F59+F60</f>
        <v>0</v>
      </c>
      <c r="G58" s="56"/>
      <c r="H58" s="56">
        <f t="shared" si="72"/>
        <v>0</v>
      </c>
      <c r="I58" s="56"/>
      <c r="J58" s="56">
        <f t="shared" si="22"/>
        <v>0</v>
      </c>
      <c r="K58" s="56">
        <f>K59+K60</f>
        <v>0</v>
      </c>
      <c r="L58" s="56"/>
      <c r="M58" s="56">
        <f t="shared" ref="M58" si="73">M59+M60</f>
        <v>0</v>
      </c>
      <c r="N58" s="56"/>
      <c r="O58" s="50">
        <f t="shared" ref="O58:O60" si="74">C58+J58-M58+D58-E58</f>
        <v>0</v>
      </c>
      <c r="P58" s="50">
        <f t="shared" ref="P58:P60" si="75">O58</f>
        <v>0</v>
      </c>
      <c r="Q58" s="50"/>
      <c r="S58" s="43"/>
      <c r="T58" s="43"/>
    </row>
    <row r="59" spans="1:20" s="36" customFormat="1" hidden="1">
      <c r="A59" s="63"/>
      <c r="B59" s="26" t="s">
        <v>2</v>
      </c>
      <c r="C59" s="50"/>
      <c r="D59" s="58"/>
      <c r="E59" s="58"/>
      <c r="F59" s="56"/>
      <c r="G59" s="55"/>
      <c r="H59" s="56"/>
      <c r="I59" s="56"/>
      <c r="J59" s="56">
        <f t="shared" si="22"/>
        <v>0</v>
      </c>
      <c r="K59" s="56"/>
      <c r="L59" s="56"/>
      <c r="M59" s="56"/>
      <c r="N59" s="56"/>
      <c r="O59" s="92">
        <f t="shared" si="74"/>
        <v>0</v>
      </c>
      <c r="P59" s="92">
        <f t="shared" si="75"/>
        <v>0</v>
      </c>
      <c r="Q59" s="56"/>
      <c r="S59" s="43"/>
      <c r="T59" s="43"/>
    </row>
    <row r="60" spans="1:20" s="36" customFormat="1" hidden="1">
      <c r="A60" s="63"/>
      <c r="B60" s="26" t="s">
        <v>3</v>
      </c>
      <c r="C60" s="50">
        <v>0</v>
      </c>
      <c r="D60" s="58">
        <v>136.55199999999999</v>
      </c>
      <c r="E60" s="58">
        <v>136.55199999999999</v>
      </c>
      <c r="F60" s="56"/>
      <c r="G60" s="55"/>
      <c r="H60" s="56"/>
      <c r="I60" s="56"/>
      <c r="J60" s="56">
        <f t="shared" si="22"/>
        <v>0</v>
      </c>
      <c r="K60" s="56"/>
      <c r="L60" s="56"/>
      <c r="M60" s="56"/>
      <c r="N60" s="56"/>
      <c r="O60" s="92">
        <f t="shared" si="74"/>
        <v>0</v>
      </c>
      <c r="P60" s="92">
        <f t="shared" si="75"/>
        <v>0</v>
      </c>
      <c r="Q60" s="56"/>
      <c r="S60" s="43"/>
      <c r="T60" s="43"/>
    </row>
    <row r="61" spans="1:20" s="8" customFormat="1" ht="51">
      <c r="A61" s="151" t="s">
        <v>34</v>
      </c>
      <c r="B61" s="9" t="s">
        <v>108</v>
      </c>
      <c r="C61" s="50">
        <v>0</v>
      </c>
      <c r="D61" s="50"/>
      <c r="E61" s="50"/>
      <c r="F61" s="50">
        <f>F62+F63</f>
        <v>28845.9</v>
      </c>
      <c r="G61" s="50"/>
      <c r="H61" s="50">
        <f t="shared" ref="H61" si="76">H62+H63</f>
        <v>28846</v>
      </c>
      <c r="I61" s="50"/>
      <c r="J61" s="50">
        <f t="shared" ref="J61:J63" si="77">K61+L61</f>
        <v>963.79600000000005</v>
      </c>
      <c r="K61" s="50">
        <f>K62+K63</f>
        <v>963.79600000000005</v>
      </c>
      <c r="L61" s="50"/>
      <c r="M61" s="50">
        <f t="shared" ref="M61" si="78">M62+M63</f>
        <v>963.79600000000005</v>
      </c>
      <c r="N61" s="50"/>
      <c r="O61" s="50">
        <f t="shared" ref="O61:Q61" si="79">O62+O63</f>
        <v>0</v>
      </c>
      <c r="P61" s="50">
        <f t="shared" si="79"/>
        <v>0</v>
      </c>
      <c r="Q61" s="50">
        <f t="shared" si="79"/>
        <v>0</v>
      </c>
      <c r="S61" s="43"/>
      <c r="T61" s="43"/>
    </row>
    <row r="62" spans="1:20" s="8" customFormat="1">
      <c r="A62" s="152"/>
      <c r="B62" s="20" t="s">
        <v>2</v>
      </c>
      <c r="C62" s="50">
        <v>0</v>
      </c>
      <c r="D62" s="58"/>
      <c r="E62" s="58"/>
      <c r="F62" s="50">
        <v>10384.6</v>
      </c>
      <c r="G62" s="58"/>
      <c r="H62" s="50">
        <v>10385</v>
      </c>
      <c r="I62" s="50"/>
      <c r="J62" s="50">
        <f t="shared" si="77"/>
        <v>346.96899999999999</v>
      </c>
      <c r="K62" s="50">
        <v>346.96899999999999</v>
      </c>
      <c r="L62" s="50"/>
      <c r="M62" s="50">
        <v>346.96899999999999</v>
      </c>
      <c r="N62" s="50"/>
      <c r="O62" s="50">
        <f t="shared" ref="O62:O63" si="80">C62+J62-M62+D62-E62</f>
        <v>0</v>
      </c>
      <c r="P62" s="50">
        <f t="shared" ref="P62:P63" si="81">O62</f>
        <v>0</v>
      </c>
      <c r="Q62" s="58"/>
      <c r="S62" s="105"/>
      <c r="T62" s="105"/>
    </row>
    <row r="63" spans="1:20" s="8" customFormat="1">
      <c r="A63" s="152"/>
      <c r="B63" s="20" t="s">
        <v>3</v>
      </c>
      <c r="C63" s="50">
        <v>0</v>
      </c>
      <c r="D63" s="58"/>
      <c r="E63" s="50"/>
      <c r="F63" s="50">
        <v>18461.3</v>
      </c>
      <c r="G63" s="58"/>
      <c r="H63" s="50">
        <v>18461</v>
      </c>
      <c r="I63" s="50"/>
      <c r="J63" s="50">
        <f t="shared" si="77"/>
        <v>616.827</v>
      </c>
      <c r="K63" s="50">
        <v>616.827</v>
      </c>
      <c r="L63" s="50"/>
      <c r="M63" s="50">
        <v>616.827</v>
      </c>
      <c r="N63" s="50"/>
      <c r="O63" s="50">
        <f t="shared" si="80"/>
        <v>0</v>
      </c>
      <c r="P63" s="50">
        <f t="shared" si="81"/>
        <v>0</v>
      </c>
      <c r="Q63" s="50"/>
      <c r="S63" s="105"/>
      <c r="T63" s="105"/>
    </row>
    <row r="64" spans="1:20" s="8" customFormat="1" ht="33" customHeight="1">
      <c r="A64" s="152"/>
      <c r="B64" s="9" t="s">
        <v>55</v>
      </c>
      <c r="C64" s="50">
        <v>0</v>
      </c>
      <c r="D64" s="50"/>
      <c r="E64" s="50"/>
      <c r="F64" s="50">
        <f t="shared" ref="F64:H64" si="82">F65+F66</f>
        <v>180620.18000000002</v>
      </c>
      <c r="G64" s="50"/>
      <c r="H64" s="50">
        <f t="shared" si="82"/>
        <v>180620</v>
      </c>
      <c r="I64" s="50"/>
      <c r="J64" s="50">
        <f t="shared" si="22"/>
        <v>0</v>
      </c>
      <c r="K64" s="50">
        <f>K65+K66</f>
        <v>0</v>
      </c>
      <c r="L64" s="50"/>
      <c r="M64" s="50">
        <f t="shared" ref="M64" si="83">M65+M66</f>
        <v>0</v>
      </c>
      <c r="N64" s="50"/>
      <c r="O64" s="50">
        <f t="shared" ref="O64:Q64" si="84">O65+O66</f>
        <v>0</v>
      </c>
      <c r="P64" s="50">
        <f t="shared" si="84"/>
        <v>0</v>
      </c>
      <c r="Q64" s="50">
        <f t="shared" si="84"/>
        <v>0</v>
      </c>
      <c r="S64" s="105"/>
      <c r="T64" s="105"/>
    </row>
    <row r="65" spans="1:20" s="8" customFormat="1">
      <c r="A65" s="152"/>
      <c r="B65" s="20" t="s">
        <v>2</v>
      </c>
      <c r="C65" s="50">
        <v>0</v>
      </c>
      <c r="D65" s="58"/>
      <c r="E65" s="58"/>
      <c r="F65" s="50">
        <v>25286.825000000001</v>
      </c>
      <c r="G65" s="58"/>
      <c r="H65" s="50">
        <v>25287</v>
      </c>
      <c r="I65" s="50"/>
      <c r="J65" s="50">
        <f t="shared" si="22"/>
        <v>0</v>
      </c>
      <c r="K65" s="50"/>
      <c r="L65" s="50"/>
      <c r="M65" s="50"/>
      <c r="N65" s="50"/>
      <c r="O65" s="50">
        <f t="shared" ref="O65:O69" si="85">C65+J65-M65+D65-E65</f>
        <v>0</v>
      </c>
      <c r="P65" s="50">
        <f t="shared" ref="P65:P69" si="86">O65</f>
        <v>0</v>
      </c>
      <c r="Q65" s="58"/>
      <c r="S65" s="105"/>
      <c r="T65" s="105"/>
    </row>
    <row r="66" spans="1:20" s="8" customFormat="1">
      <c r="A66" s="153"/>
      <c r="B66" s="20" t="s">
        <v>3</v>
      </c>
      <c r="C66" s="50">
        <v>0</v>
      </c>
      <c r="D66" s="58"/>
      <c r="E66" s="50"/>
      <c r="F66" s="50">
        <v>155333.35500000001</v>
      </c>
      <c r="G66" s="58"/>
      <c r="H66" s="50">
        <v>155333</v>
      </c>
      <c r="I66" s="50"/>
      <c r="J66" s="50">
        <f t="shared" si="22"/>
        <v>0</v>
      </c>
      <c r="K66" s="50"/>
      <c r="L66" s="50"/>
      <c r="M66" s="50"/>
      <c r="N66" s="50"/>
      <c r="O66" s="50">
        <f t="shared" si="85"/>
        <v>0</v>
      </c>
      <c r="P66" s="50">
        <f t="shared" si="86"/>
        <v>0</v>
      </c>
      <c r="Q66" s="50"/>
      <c r="S66" s="105"/>
      <c r="T66" s="105"/>
    </row>
    <row r="67" spans="1:20" s="15" customFormat="1" ht="56.25" customHeight="1">
      <c r="A67" s="128" t="s">
        <v>37</v>
      </c>
      <c r="B67" s="21" t="s">
        <v>93</v>
      </c>
      <c r="C67" s="52">
        <f t="shared" ref="C67:E67" si="87">C68+C69</f>
        <v>0</v>
      </c>
      <c r="D67" s="52">
        <f t="shared" si="87"/>
        <v>863.41199999999992</v>
      </c>
      <c r="E67" s="52">
        <f t="shared" si="87"/>
        <v>863.41199999999992</v>
      </c>
      <c r="F67" s="52">
        <f>F68+F69</f>
        <v>384317.43799999997</v>
      </c>
      <c r="G67" s="52"/>
      <c r="H67" s="52">
        <f>H68+H69</f>
        <v>384317</v>
      </c>
      <c r="I67" s="52"/>
      <c r="J67" s="52">
        <f t="shared" ref="J67:M67" si="88">J68+J69</f>
        <v>59826.440999999999</v>
      </c>
      <c r="K67" s="52">
        <f t="shared" si="88"/>
        <v>59826.440999999999</v>
      </c>
      <c r="L67" s="52"/>
      <c r="M67" s="52">
        <f t="shared" si="88"/>
        <v>59826.440999999999</v>
      </c>
      <c r="N67" s="52"/>
      <c r="O67" s="50">
        <f t="shared" si="85"/>
        <v>0</v>
      </c>
      <c r="P67" s="50">
        <f t="shared" si="86"/>
        <v>0</v>
      </c>
      <c r="Q67" s="100"/>
      <c r="S67" s="43"/>
      <c r="T67" s="43"/>
    </row>
    <row r="68" spans="1:20" s="15" customFormat="1">
      <c r="A68" s="154"/>
      <c r="B68" s="20" t="s">
        <v>2</v>
      </c>
      <c r="C68" s="50"/>
      <c r="D68" s="58">
        <v>310.82799999999997</v>
      </c>
      <c r="E68" s="58">
        <v>310.82799999999997</v>
      </c>
      <c r="F68" s="52">
        <v>138354.27799999999</v>
      </c>
      <c r="G68" s="58"/>
      <c r="H68" s="52">
        <v>138354</v>
      </c>
      <c r="I68" s="59"/>
      <c r="J68" s="50">
        <f t="shared" si="22"/>
        <v>21537.519</v>
      </c>
      <c r="K68" s="50">
        <v>21537.519</v>
      </c>
      <c r="L68" s="50"/>
      <c r="M68" s="50">
        <v>21537.519</v>
      </c>
      <c r="N68" s="50"/>
      <c r="O68" s="50">
        <f t="shared" si="85"/>
        <v>0</v>
      </c>
      <c r="P68" s="50">
        <f t="shared" si="86"/>
        <v>0</v>
      </c>
      <c r="Q68" s="100"/>
      <c r="S68" s="105"/>
      <c r="T68" s="105"/>
    </row>
    <row r="69" spans="1:20" s="15" customFormat="1">
      <c r="A69" s="154"/>
      <c r="B69" s="20" t="s">
        <v>3</v>
      </c>
      <c r="C69" s="50"/>
      <c r="D69" s="58">
        <v>552.58399999999995</v>
      </c>
      <c r="E69" s="58">
        <v>552.58399999999995</v>
      </c>
      <c r="F69" s="52">
        <v>245963.16</v>
      </c>
      <c r="G69" s="58"/>
      <c r="H69" s="52">
        <v>245963</v>
      </c>
      <c r="I69" s="59"/>
      <c r="J69" s="50">
        <f t="shared" si="22"/>
        <v>38288.921999999999</v>
      </c>
      <c r="K69" s="50">
        <v>38288.921999999999</v>
      </c>
      <c r="L69" s="50"/>
      <c r="M69" s="50">
        <v>38288.921999999999</v>
      </c>
      <c r="N69" s="50"/>
      <c r="O69" s="50">
        <f t="shared" si="85"/>
        <v>0</v>
      </c>
      <c r="P69" s="50">
        <f t="shared" si="86"/>
        <v>0</v>
      </c>
      <c r="Q69" s="100"/>
      <c r="S69" s="105"/>
      <c r="T69" s="105"/>
    </row>
    <row r="70" spans="1:20" s="15" customFormat="1" ht="25.5">
      <c r="A70" s="154"/>
      <c r="B70" s="20" t="s">
        <v>151</v>
      </c>
      <c r="C70" s="50">
        <f>C71+C72</f>
        <v>0</v>
      </c>
      <c r="D70" s="50">
        <f t="shared" ref="D70:N70" si="89">D71+D72</f>
        <v>0</v>
      </c>
      <c r="E70" s="50">
        <f t="shared" si="89"/>
        <v>0</v>
      </c>
      <c r="F70" s="50">
        <f t="shared" si="89"/>
        <v>600</v>
      </c>
      <c r="G70" s="50">
        <f t="shared" si="89"/>
        <v>0</v>
      </c>
      <c r="H70" s="50">
        <f t="shared" si="89"/>
        <v>600</v>
      </c>
      <c r="I70" s="50">
        <f t="shared" si="89"/>
        <v>0</v>
      </c>
      <c r="J70" s="50">
        <f t="shared" si="89"/>
        <v>0</v>
      </c>
      <c r="K70" s="50">
        <f t="shared" si="89"/>
        <v>0</v>
      </c>
      <c r="L70" s="50">
        <f t="shared" si="89"/>
        <v>0</v>
      </c>
      <c r="M70" s="50">
        <f t="shared" si="89"/>
        <v>0</v>
      </c>
      <c r="N70" s="50">
        <f t="shared" si="89"/>
        <v>0</v>
      </c>
      <c r="O70" s="50"/>
      <c r="P70" s="50"/>
      <c r="Q70" s="100"/>
      <c r="S70" s="105"/>
      <c r="T70" s="105"/>
    </row>
    <row r="71" spans="1:20" s="15" customFormat="1">
      <c r="A71" s="154"/>
      <c r="B71" s="20" t="s">
        <v>2</v>
      </c>
      <c r="C71" s="50"/>
      <c r="D71" s="58"/>
      <c r="E71" s="50"/>
      <c r="F71" s="50">
        <v>84</v>
      </c>
      <c r="G71" s="58"/>
      <c r="H71" s="50">
        <v>84</v>
      </c>
      <c r="I71" s="50"/>
      <c r="J71" s="50">
        <f t="shared" ref="J71:J72" si="90">K71+L71</f>
        <v>0</v>
      </c>
      <c r="K71" s="50"/>
      <c r="L71" s="50"/>
      <c r="M71" s="50"/>
      <c r="N71" s="50"/>
      <c r="O71" s="50"/>
      <c r="P71" s="50"/>
      <c r="Q71" s="100"/>
      <c r="S71" s="105"/>
      <c r="T71" s="105"/>
    </row>
    <row r="72" spans="1:20" s="15" customFormat="1">
      <c r="A72" s="154"/>
      <c r="B72" s="20" t="s">
        <v>3</v>
      </c>
      <c r="C72" s="50"/>
      <c r="D72" s="58"/>
      <c r="E72" s="50"/>
      <c r="F72" s="50">
        <v>516</v>
      </c>
      <c r="G72" s="58"/>
      <c r="H72" s="50">
        <v>516</v>
      </c>
      <c r="I72" s="50"/>
      <c r="J72" s="50">
        <f t="shared" si="90"/>
        <v>0</v>
      </c>
      <c r="K72" s="50"/>
      <c r="L72" s="50"/>
      <c r="M72" s="50"/>
      <c r="N72" s="50"/>
      <c r="O72" s="50"/>
      <c r="P72" s="50"/>
      <c r="Q72" s="100"/>
      <c r="S72" s="105"/>
      <c r="T72" s="105"/>
    </row>
    <row r="73" spans="1:20" s="8" customFormat="1" ht="38.25">
      <c r="A73" s="154"/>
      <c r="B73" s="30" t="s">
        <v>107</v>
      </c>
      <c r="C73" s="50">
        <f>C74+C75</f>
        <v>0</v>
      </c>
      <c r="D73" s="50">
        <f t="shared" ref="D73:N73" si="91">D74+D75</f>
        <v>0</v>
      </c>
      <c r="E73" s="50">
        <f t="shared" si="91"/>
        <v>0</v>
      </c>
      <c r="F73" s="50">
        <f t="shared" si="91"/>
        <v>164147.03100000002</v>
      </c>
      <c r="G73" s="50">
        <f t="shared" si="91"/>
        <v>0</v>
      </c>
      <c r="H73" s="50">
        <f t="shared" si="91"/>
        <v>164147</v>
      </c>
      <c r="I73" s="50">
        <f t="shared" si="91"/>
        <v>0</v>
      </c>
      <c r="J73" s="50">
        <f t="shared" si="91"/>
        <v>0</v>
      </c>
      <c r="K73" s="50">
        <f t="shared" si="91"/>
        <v>0</v>
      </c>
      <c r="L73" s="50">
        <f t="shared" si="91"/>
        <v>0</v>
      </c>
      <c r="M73" s="50">
        <f t="shared" si="91"/>
        <v>0</v>
      </c>
      <c r="N73" s="50">
        <f t="shared" si="91"/>
        <v>0</v>
      </c>
      <c r="O73" s="50">
        <f t="shared" ref="O73:O78" si="92">C73+J73-M73+D73-E73</f>
        <v>0</v>
      </c>
      <c r="P73" s="50">
        <f t="shared" ref="P73:P78" si="93">O73</f>
        <v>0</v>
      </c>
      <c r="Q73" s="100"/>
      <c r="S73" s="105"/>
      <c r="T73" s="105"/>
    </row>
    <row r="74" spans="1:20" s="8" customFormat="1" ht="12.75" customHeight="1">
      <c r="A74" s="154"/>
      <c r="B74" s="20" t="s">
        <v>2</v>
      </c>
      <c r="C74" s="50"/>
      <c r="D74" s="58"/>
      <c r="E74" s="50"/>
      <c r="F74" s="50">
        <v>59092.930999999997</v>
      </c>
      <c r="G74" s="58"/>
      <c r="H74" s="50">
        <v>59093</v>
      </c>
      <c r="I74" s="50"/>
      <c r="J74" s="50">
        <f t="shared" si="22"/>
        <v>0</v>
      </c>
      <c r="K74" s="50"/>
      <c r="L74" s="50"/>
      <c r="M74" s="50"/>
      <c r="N74" s="50"/>
      <c r="O74" s="50">
        <f t="shared" si="92"/>
        <v>0</v>
      </c>
      <c r="P74" s="50">
        <f t="shared" si="93"/>
        <v>0</v>
      </c>
      <c r="Q74" s="100"/>
      <c r="S74" s="105"/>
      <c r="T74" s="105"/>
    </row>
    <row r="75" spans="1:20" s="8" customFormat="1" ht="12.75" customHeight="1">
      <c r="A75" s="154"/>
      <c r="B75" s="20" t="s">
        <v>3</v>
      </c>
      <c r="C75" s="50"/>
      <c r="D75" s="58"/>
      <c r="E75" s="50"/>
      <c r="F75" s="50">
        <v>105054.1</v>
      </c>
      <c r="G75" s="58"/>
      <c r="H75" s="50">
        <v>105054</v>
      </c>
      <c r="I75" s="50"/>
      <c r="J75" s="50">
        <f t="shared" si="22"/>
        <v>0</v>
      </c>
      <c r="K75" s="50"/>
      <c r="L75" s="50"/>
      <c r="M75" s="50"/>
      <c r="N75" s="50"/>
      <c r="O75" s="50">
        <f t="shared" si="92"/>
        <v>0</v>
      </c>
      <c r="P75" s="50">
        <f t="shared" si="93"/>
        <v>0</v>
      </c>
      <c r="Q75" s="100"/>
      <c r="S75" s="105"/>
      <c r="T75" s="105"/>
    </row>
    <row r="76" spans="1:20" s="8" customFormat="1" ht="38.25">
      <c r="A76" s="128" t="s">
        <v>130</v>
      </c>
      <c r="B76" s="20" t="s">
        <v>131</v>
      </c>
      <c r="C76" s="50">
        <f>C77+C78</f>
        <v>0</v>
      </c>
      <c r="D76" s="50">
        <f t="shared" ref="D76:M76" si="94">D77+D78</f>
        <v>0</v>
      </c>
      <c r="E76" s="50">
        <f t="shared" si="94"/>
        <v>0</v>
      </c>
      <c r="F76" s="50">
        <f t="shared" si="94"/>
        <v>7836.3769999999995</v>
      </c>
      <c r="G76" s="50"/>
      <c r="H76" s="50">
        <f t="shared" si="94"/>
        <v>7836</v>
      </c>
      <c r="I76" s="50"/>
      <c r="J76" s="50">
        <f t="shared" si="94"/>
        <v>0</v>
      </c>
      <c r="K76" s="50">
        <f t="shared" si="94"/>
        <v>0</v>
      </c>
      <c r="L76" s="50"/>
      <c r="M76" s="50">
        <f t="shared" si="94"/>
        <v>0</v>
      </c>
      <c r="N76" s="50"/>
      <c r="O76" s="50">
        <f t="shared" si="92"/>
        <v>0</v>
      </c>
      <c r="P76" s="50">
        <f t="shared" si="93"/>
        <v>0</v>
      </c>
      <c r="Q76" s="100"/>
      <c r="S76" s="105"/>
      <c r="T76" s="105"/>
    </row>
    <row r="77" spans="1:20" s="8" customFormat="1" ht="12.75" customHeight="1">
      <c r="A77" s="129"/>
      <c r="B77" s="20" t="s">
        <v>2</v>
      </c>
      <c r="C77" s="50"/>
      <c r="D77" s="58"/>
      <c r="E77" s="50"/>
      <c r="F77" s="50">
        <v>1097.0930000000001</v>
      </c>
      <c r="G77" s="58"/>
      <c r="H77" s="50">
        <v>1097</v>
      </c>
      <c r="I77" s="50"/>
      <c r="J77" s="50">
        <f t="shared" si="22"/>
        <v>0</v>
      </c>
      <c r="K77" s="50"/>
      <c r="L77" s="50"/>
      <c r="M77" s="50"/>
      <c r="N77" s="50"/>
      <c r="O77" s="50">
        <f t="shared" si="92"/>
        <v>0</v>
      </c>
      <c r="P77" s="50">
        <f t="shared" si="93"/>
        <v>0</v>
      </c>
      <c r="Q77" s="100"/>
      <c r="S77" s="105"/>
      <c r="T77" s="105"/>
    </row>
    <row r="78" spans="1:20" s="8" customFormat="1" ht="12.75" customHeight="1">
      <c r="A78" s="155"/>
      <c r="B78" s="20" t="s">
        <v>3</v>
      </c>
      <c r="C78" s="50"/>
      <c r="D78" s="58"/>
      <c r="E78" s="50"/>
      <c r="F78" s="50">
        <v>6739.2839999999997</v>
      </c>
      <c r="G78" s="58"/>
      <c r="H78" s="50">
        <v>6739</v>
      </c>
      <c r="I78" s="50"/>
      <c r="J78" s="50">
        <f t="shared" si="22"/>
        <v>0</v>
      </c>
      <c r="K78" s="50"/>
      <c r="L78" s="50"/>
      <c r="M78" s="50"/>
      <c r="N78" s="50"/>
      <c r="O78" s="50">
        <f t="shared" si="92"/>
        <v>0</v>
      </c>
      <c r="P78" s="50">
        <f t="shared" si="93"/>
        <v>0</v>
      </c>
      <c r="Q78" s="100"/>
      <c r="S78" s="105"/>
      <c r="T78" s="105"/>
    </row>
    <row r="79" spans="1:20" s="11" customFormat="1" ht="25.5" customHeight="1">
      <c r="A79" s="64"/>
      <c r="B79" s="65" t="s">
        <v>4</v>
      </c>
      <c r="C79" s="66">
        <f t="shared" ref="C79:G79" si="95">C80+C81+C82+C83+C84+C85+C88+C91+C92+C97+C102+C103+C104+C105+C106+C107+C108+C109+C110+C111+C112+C113+C114+C115+C116</f>
        <v>0</v>
      </c>
      <c r="D79" s="66">
        <f t="shared" si="95"/>
        <v>0</v>
      </c>
      <c r="E79" s="66">
        <f t="shared" si="95"/>
        <v>0</v>
      </c>
      <c r="F79" s="66">
        <f t="shared" si="95"/>
        <v>235171.75099999999</v>
      </c>
      <c r="G79" s="66">
        <f t="shared" si="95"/>
        <v>0</v>
      </c>
      <c r="H79" s="66">
        <f>H80+H81+H82+H83+H84+H85+H88+H91+H92+H97+H102+H103+H104+H105+H106+H107+H108+H109+H110+H111+H112+H113+H114+H115+H116</f>
        <v>235171</v>
      </c>
      <c r="I79" s="66">
        <f t="shared" ref="I79:N79" si="96">I80+I81+I82+I83+I84+I85+I88+I91+I92+I97+I102+I103+I104+I105+I106+I107+I108+I109+I110+I111+I112+I113+I114+I115+I116</f>
        <v>0</v>
      </c>
      <c r="J79" s="66">
        <f t="shared" si="96"/>
        <v>18688.969000000001</v>
      </c>
      <c r="K79" s="66">
        <f t="shared" si="96"/>
        <v>18688.969000000001</v>
      </c>
      <c r="L79" s="66">
        <f t="shared" si="96"/>
        <v>0</v>
      </c>
      <c r="M79" s="66">
        <f t="shared" si="96"/>
        <v>18688.969000000001</v>
      </c>
      <c r="N79" s="66">
        <f t="shared" si="96"/>
        <v>0</v>
      </c>
      <c r="O79" s="66">
        <f>O80+O81+O82+O83+O84+O85+O88+O91+O92+O97+O102+O103+O104+O105+O106+O108+O109+O110+O111+O112+O113+O114+O115+O116</f>
        <v>0</v>
      </c>
      <c r="P79" s="66">
        <f>P80+P81+P82+P83+P84+P85+P88+P91+P92+P97+P102+P103+P104+P105+P106+P108+P109+P110+P111+P112+P113+P114+P115+P116</f>
        <v>0</v>
      </c>
      <c r="Q79" s="66">
        <f>Q80+Q81+Q82+Q83+Q84+Q85+Q88+Q91+Q92+Q97+Q102+Q103+Q104+Q105+Q106+Q108+Q109+Q110+Q111+Q112+Q113+Q114+Q115+Q116</f>
        <v>0</v>
      </c>
      <c r="S79" s="43"/>
      <c r="T79" s="43"/>
    </row>
    <row r="80" spans="1:20" s="8" customFormat="1" ht="25.5" hidden="1">
      <c r="A80" s="145" t="s">
        <v>34</v>
      </c>
      <c r="B80" s="20" t="s">
        <v>99</v>
      </c>
      <c r="C80" s="53">
        <v>0</v>
      </c>
      <c r="D80" s="60"/>
      <c r="E80" s="53"/>
      <c r="F80" s="53"/>
      <c r="G80" s="53"/>
      <c r="H80" s="53"/>
      <c r="I80" s="53"/>
      <c r="J80" s="53">
        <f>L80+K80</f>
        <v>0</v>
      </c>
      <c r="K80" s="53"/>
      <c r="L80" s="53"/>
      <c r="M80" s="53"/>
      <c r="N80" s="53"/>
      <c r="O80" s="56">
        <f t="shared" ref="O80:O116" si="97">C80+J80-M80+D80-E80</f>
        <v>0</v>
      </c>
      <c r="P80" s="56">
        <f t="shared" ref="P80:P116" si="98">O80</f>
        <v>0</v>
      </c>
      <c r="Q80" s="56"/>
      <c r="S80" s="43"/>
      <c r="T80" s="43"/>
    </row>
    <row r="81" spans="1:20" s="15" customFormat="1" ht="89.25">
      <c r="A81" s="146"/>
      <c r="B81" s="21" t="s">
        <v>79</v>
      </c>
      <c r="C81" s="50">
        <v>0</v>
      </c>
      <c r="D81" s="58"/>
      <c r="E81" s="50"/>
      <c r="F81" s="50">
        <v>27510.465</v>
      </c>
      <c r="G81" s="58"/>
      <c r="H81" s="52">
        <v>27510</v>
      </c>
      <c r="I81" s="59"/>
      <c r="J81" s="50">
        <f>L81+K81</f>
        <v>0</v>
      </c>
      <c r="K81" s="50"/>
      <c r="L81" s="50"/>
      <c r="M81" s="50"/>
      <c r="N81" s="50"/>
      <c r="O81" s="50">
        <f t="shared" ref="O81:O91" si="99">C81+J81-M81+D81-E81</f>
        <v>0</v>
      </c>
      <c r="P81" s="50">
        <f t="shared" ref="P81:P91" si="100">O81</f>
        <v>0</v>
      </c>
      <c r="Q81" s="100"/>
      <c r="S81" s="43"/>
      <c r="T81" s="43"/>
    </row>
    <row r="82" spans="1:20" s="15" customFormat="1" ht="17.25" customHeight="1">
      <c r="A82" s="146"/>
      <c r="B82" s="21" t="s">
        <v>85</v>
      </c>
      <c r="C82" s="50">
        <v>0</v>
      </c>
      <c r="D82" s="58"/>
      <c r="E82" s="50"/>
      <c r="F82" s="50">
        <v>500</v>
      </c>
      <c r="G82" s="58"/>
      <c r="H82" s="52">
        <v>500</v>
      </c>
      <c r="I82" s="59"/>
      <c r="J82" s="50">
        <f>L82+K82</f>
        <v>0</v>
      </c>
      <c r="K82" s="50"/>
      <c r="L82" s="50"/>
      <c r="M82" s="50"/>
      <c r="N82" s="50"/>
      <c r="O82" s="50">
        <f t="shared" si="99"/>
        <v>0</v>
      </c>
      <c r="P82" s="50">
        <f t="shared" si="100"/>
        <v>0</v>
      </c>
      <c r="Q82" s="100"/>
      <c r="R82" s="84"/>
      <c r="S82" s="43"/>
      <c r="T82" s="43"/>
    </row>
    <row r="83" spans="1:20" s="15" customFormat="1" ht="28.5" hidden="1" customHeight="1">
      <c r="A83" s="146"/>
      <c r="B83" s="21" t="s">
        <v>112</v>
      </c>
      <c r="C83" s="50">
        <v>0</v>
      </c>
      <c r="D83" s="58"/>
      <c r="E83" s="50"/>
      <c r="F83" s="56"/>
      <c r="G83" s="55"/>
      <c r="H83" s="90"/>
      <c r="I83" s="57"/>
      <c r="J83" s="56">
        <f>L83+K83</f>
        <v>0</v>
      </c>
      <c r="K83" s="56"/>
      <c r="L83" s="56"/>
      <c r="M83" s="56"/>
      <c r="N83" s="56"/>
      <c r="O83" s="50">
        <f t="shared" ref="O83" si="101">C83+J83-M83+D83-E83</f>
        <v>0</v>
      </c>
      <c r="P83" s="50">
        <f t="shared" ref="P83" si="102">O83</f>
        <v>0</v>
      </c>
      <c r="Q83" s="100"/>
      <c r="S83" s="43"/>
      <c r="T83" s="43"/>
    </row>
    <row r="84" spans="1:20" s="15" customFormat="1" ht="43.5" hidden="1" customHeight="1">
      <c r="A84" s="150"/>
      <c r="B84" s="22" t="s">
        <v>118</v>
      </c>
      <c r="C84" s="56">
        <v>0</v>
      </c>
      <c r="D84" s="55"/>
      <c r="E84" s="56"/>
      <c r="F84" s="56"/>
      <c r="G84" s="55"/>
      <c r="H84" s="56"/>
      <c r="I84" s="57"/>
      <c r="J84" s="56">
        <f>K84+L84</f>
        <v>0</v>
      </c>
      <c r="K84" s="56"/>
      <c r="L84" s="56"/>
      <c r="M84" s="56"/>
      <c r="N84" s="56"/>
      <c r="O84" s="50">
        <f t="shared" si="99"/>
        <v>0</v>
      </c>
      <c r="P84" s="50">
        <f t="shared" si="100"/>
        <v>0</v>
      </c>
      <c r="Q84" s="100"/>
      <c r="R84" s="84"/>
      <c r="S84" s="43"/>
      <c r="T84" s="43"/>
    </row>
    <row r="85" spans="1:20" s="15" customFormat="1" ht="25.5">
      <c r="A85" s="14"/>
      <c r="B85" s="22" t="s">
        <v>94</v>
      </c>
      <c r="C85" s="50">
        <v>0</v>
      </c>
      <c r="D85" s="50"/>
      <c r="E85" s="50"/>
      <c r="F85" s="52">
        <f t="shared" ref="F85:G85" si="103">SUM(F86:F87)</f>
        <v>26489.968999999997</v>
      </c>
      <c r="G85" s="52">
        <f t="shared" si="103"/>
        <v>0</v>
      </c>
      <c r="H85" s="52">
        <f>SUM(H86:H87)</f>
        <v>26490</v>
      </c>
      <c r="I85" s="101"/>
      <c r="J85" s="50">
        <f>K85+L85</f>
        <v>0</v>
      </c>
      <c r="K85" s="50">
        <f>SUM(K86:K87)</f>
        <v>0</v>
      </c>
      <c r="L85" s="52"/>
      <c r="M85" s="50">
        <f>SUM(M86:M87)</f>
        <v>0</v>
      </c>
      <c r="N85" s="50"/>
      <c r="O85" s="50">
        <f t="shared" si="99"/>
        <v>0</v>
      </c>
      <c r="P85" s="50">
        <f t="shared" si="100"/>
        <v>0</v>
      </c>
      <c r="Q85" s="100"/>
      <c r="R85" s="114"/>
      <c r="S85" s="43"/>
      <c r="T85" s="43"/>
    </row>
    <row r="86" spans="1:20" s="35" customFormat="1" hidden="1">
      <c r="A86" s="34" t="s">
        <v>37</v>
      </c>
      <c r="B86" s="67"/>
      <c r="C86" s="62"/>
      <c r="D86" s="68"/>
      <c r="E86" s="68"/>
      <c r="F86" s="68">
        <v>11238.397999999999</v>
      </c>
      <c r="G86" s="113"/>
      <c r="H86" s="68">
        <v>11238</v>
      </c>
      <c r="I86" s="113"/>
      <c r="J86" s="69">
        <f t="shared" ref="J86:J87" si="104">K86+L86</f>
        <v>0</v>
      </c>
      <c r="K86" s="68"/>
      <c r="L86" s="113"/>
      <c r="M86" s="68"/>
      <c r="N86" s="68"/>
      <c r="O86" s="91"/>
      <c r="P86" s="91"/>
      <c r="Q86" s="91"/>
      <c r="S86" s="43"/>
      <c r="T86" s="43"/>
    </row>
    <row r="87" spans="1:20" s="35" customFormat="1" hidden="1">
      <c r="A87" s="34" t="s">
        <v>35</v>
      </c>
      <c r="B87" s="67"/>
      <c r="C87" s="62"/>
      <c r="D87" s="68"/>
      <c r="E87" s="68"/>
      <c r="F87" s="68">
        <v>15251.571</v>
      </c>
      <c r="G87" s="113"/>
      <c r="H87" s="68">
        <v>15252</v>
      </c>
      <c r="I87" s="113"/>
      <c r="J87" s="69">
        <f t="shared" si="104"/>
        <v>0</v>
      </c>
      <c r="K87" s="68"/>
      <c r="L87" s="113"/>
      <c r="M87" s="68"/>
      <c r="N87" s="68"/>
      <c r="O87" s="91"/>
      <c r="P87" s="91"/>
      <c r="Q87" s="91"/>
      <c r="S87" s="43"/>
      <c r="T87" s="43"/>
    </row>
    <row r="88" spans="1:20" s="15" customFormat="1" ht="38.25" hidden="1">
      <c r="A88" s="14"/>
      <c r="B88" s="22" t="s">
        <v>56</v>
      </c>
      <c r="C88" s="50">
        <v>0</v>
      </c>
      <c r="D88" s="50"/>
      <c r="E88" s="50"/>
      <c r="F88" s="56"/>
      <c r="G88" s="56"/>
      <c r="H88" s="56"/>
      <c r="I88" s="57"/>
      <c r="J88" s="56">
        <f>K88</f>
        <v>0</v>
      </c>
      <c r="K88" s="56"/>
      <c r="L88" s="56"/>
      <c r="M88" s="56"/>
      <c r="N88" s="56"/>
      <c r="O88" s="56">
        <f t="shared" si="99"/>
        <v>0</v>
      </c>
      <c r="P88" s="56">
        <f t="shared" si="100"/>
        <v>0</v>
      </c>
      <c r="Q88" s="99"/>
      <c r="S88" s="43"/>
      <c r="T88" s="43"/>
    </row>
    <row r="89" spans="1:20" s="35" customFormat="1" hidden="1">
      <c r="A89" s="34" t="s">
        <v>37</v>
      </c>
      <c r="B89" s="67"/>
      <c r="C89" s="62"/>
      <c r="D89" s="68"/>
      <c r="E89" s="68"/>
      <c r="F89" s="68"/>
      <c r="G89" s="113"/>
      <c r="H89" s="68"/>
      <c r="I89" s="113"/>
      <c r="J89" s="69">
        <f t="shared" ref="J89:J90" si="105">K89</f>
        <v>0</v>
      </c>
      <c r="K89" s="68"/>
      <c r="L89" s="113"/>
      <c r="M89" s="68"/>
      <c r="N89" s="68"/>
      <c r="O89" s="91"/>
      <c r="P89" s="91"/>
      <c r="Q89" s="91"/>
      <c r="S89" s="43"/>
      <c r="T89" s="43"/>
    </row>
    <row r="90" spans="1:20" s="35" customFormat="1" hidden="1">
      <c r="A90" s="34" t="s">
        <v>35</v>
      </c>
      <c r="B90" s="67"/>
      <c r="C90" s="62"/>
      <c r="D90" s="68"/>
      <c r="E90" s="68"/>
      <c r="F90" s="68"/>
      <c r="G90" s="113"/>
      <c r="H90" s="68"/>
      <c r="I90" s="113"/>
      <c r="J90" s="69">
        <f t="shared" si="105"/>
        <v>0</v>
      </c>
      <c r="K90" s="68"/>
      <c r="L90" s="113"/>
      <c r="M90" s="68"/>
      <c r="N90" s="68"/>
      <c r="O90" s="91"/>
      <c r="P90" s="91"/>
      <c r="Q90" s="91"/>
      <c r="S90" s="43"/>
      <c r="T90" s="43"/>
    </row>
    <row r="91" spans="1:20" s="15" customFormat="1" ht="38.25">
      <c r="A91" s="49" t="s">
        <v>37</v>
      </c>
      <c r="B91" s="22" t="s">
        <v>57</v>
      </c>
      <c r="C91" s="50">
        <v>0</v>
      </c>
      <c r="D91" s="50"/>
      <c r="E91" s="50"/>
      <c r="F91" s="50">
        <v>15376.679</v>
      </c>
      <c r="G91" s="50"/>
      <c r="H91" s="50">
        <v>15377</v>
      </c>
      <c r="I91" s="59"/>
      <c r="J91" s="50">
        <f>K91</f>
        <v>0</v>
      </c>
      <c r="K91" s="50"/>
      <c r="L91" s="50"/>
      <c r="M91" s="50"/>
      <c r="N91" s="50"/>
      <c r="O91" s="50">
        <f t="shared" si="99"/>
        <v>0</v>
      </c>
      <c r="P91" s="50">
        <f t="shared" si="100"/>
        <v>0</v>
      </c>
      <c r="Q91" s="100"/>
      <c r="R91" s="84"/>
      <c r="S91" s="43"/>
      <c r="T91" s="43"/>
    </row>
    <row r="92" spans="1:20" s="8" customFormat="1" ht="38.25">
      <c r="A92" s="49"/>
      <c r="B92" s="22" t="s">
        <v>58</v>
      </c>
      <c r="C92" s="50">
        <v>0</v>
      </c>
      <c r="D92" s="51"/>
      <c r="E92" s="50"/>
      <c r="F92" s="50">
        <v>32200</v>
      </c>
      <c r="G92" s="51"/>
      <c r="H92" s="50">
        <v>32200</v>
      </c>
      <c r="I92" s="101"/>
      <c r="J92" s="50">
        <f t="shared" ref="J92:J102" si="106">K92</f>
        <v>0</v>
      </c>
      <c r="K92" s="50"/>
      <c r="L92" s="52"/>
      <c r="M92" s="50"/>
      <c r="N92" s="50"/>
      <c r="O92" s="50">
        <f t="shared" si="97"/>
        <v>0</v>
      </c>
      <c r="P92" s="50">
        <f t="shared" si="98"/>
        <v>0</v>
      </c>
      <c r="Q92" s="50"/>
      <c r="R92" s="84"/>
      <c r="S92" s="43"/>
      <c r="T92" s="43"/>
    </row>
    <row r="93" spans="1:20" s="36" customFormat="1" hidden="1">
      <c r="A93" s="34" t="s">
        <v>38</v>
      </c>
      <c r="B93" s="31"/>
      <c r="C93" s="69">
        <v>0</v>
      </c>
      <c r="D93" s="70"/>
      <c r="E93" s="69"/>
      <c r="F93" s="69"/>
      <c r="G93" s="70"/>
      <c r="H93" s="69"/>
      <c r="I93" s="115"/>
      <c r="J93" s="69">
        <f t="shared" ref="J93" si="107">K93</f>
        <v>0</v>
      </c>
      <c r="K93" s="69"/>
      <c r="L93" s="116"/>
      <c r="M93" s="69"/>
      <c r="N93" s="69"/>
      <c r="O93" s="56">
        <f t="shared" si="97"/>
        <v>0</v>
      </c>
      <c r="P93" s="56">
        <f t="shared" si="98"/>
        <v>0</v>
      </c>
      <c r="Q93" s="92"/>
      <c r="S93" s="43"/>
      <c r="T93" s="43"/>
    </row>
    <row r="94" spans="1:20" s="39" customFormat="1" hidden="1">
      <c r="A94" s="34" t="s">
        <v>37</v>
      </c>
      <c r="B94" s="38"/>
      <c r="C94" s="69">
        <v>0</v>
      </c>
      <c r="D94" s="70"/>
      <c r="E94" s="69"/>
      <c r="F94" s="69"/>
      <c r="G94" s="70"/>
      <c r="H94" s="69"/>
      <c r="I94" s="115"/>
      <c r="J94" s="69">
        <f t="shared" si="106"/>
        <v>0</v>
      </c>
      <c r="K94" s="69"/>
      <c r="L94" s="116"/>
      <c r="M94" s="69"/>
      <c r="N94" s="69"/>
      <c r="O94" s="56">
        <f t="shared" ref="O94:O96" si="108">C94+J94-M94+D94-E94</f>
        <v>0</v>
      </c>
      <c r="P94" s="56">
        <f t="shared" ref="P94:P96" si="109">O94</f>
        <v>0</v>
      </c>
      <c r="Q94" s="92"/>
      <c r="S94" s="43"/>
      <c r="T94" s="43"/>
    </row>
    <row r="95" spans="1:20" s="39" customFormat="1" hidden="1">
      <c r="A95" s="34" t="s">
        <v>35</v>
      </c>
      <c r="B95" s="38"/>
      <c r="C95" s="69"/>
      <c r="D95" s="70"/>
      <c r="E95" s="69"/>
      <c r="F95" s="69"/>
      <c r="G95" s="69"/>
      <c r="H95" s="69"/>
      <c r="I95" s="115"/>
      <c r="J95" s="69">
        <f t="shared" ref="J95" si="110">K95+L95</f>
        <v>0</v>
      </c>
      <c r="K95" s="69"/>
      <c r="L95" s="69"/>
      <c r="M95" s="69"/>
      <c r="N95" s="69"/>
      <c r="O95" s="92">
        <f t="shared" si="108"/>
        <v>0</v>
      </c>
      <c r="P95" s="92">
        <f t="shared" si="109"/>
        <v>0</v>
      </c>
      <c r="Q95" s="92"/>
      <c r="S95" s="43"/>
      <c r="T95" s="43"/>
    </row>
    <row r="96" spans="1:20" s="39" customFormat="1" hidden="1">
      <c r="A96" s="34" t="s">
        <v>34</v>
      </c>
      <c r="B96" s="38"/>
      <c r="C96" s="69">
        <v>0</v>
      </c>
      <c r="D96" s="70"/>
      <c r="E96" s="69"/>
      <c r="F96" s="69">
        <v>32200</v>
      </c>
      <c r="G96" s="70"/>
      <c r="H96" s="69">
        <v>32200</v>
      </c>
      <c r="I96" s="115"/>
      <c r="J96" s="69">
        <f t="shared" si="106"/>
        <v>0</v>
      </c>
      <c r="K96" s="69"/>
      <c r="L96" s="116"/>
      <c r="M96" s="69"/>
      <c r="N96" s="69"/>
      <c r="O96" s="56">
        <f t="shared" si="108"/>
        <v>0</v>
      </c>
      <c r="P96" s="56">
        <f t="shared" si="109"/>
        <v>0</v>
      </c>
      <c r="Q96" s="92"/>
      <c r="S96" s="43"/>
      <c r="T96" s="43"/>
    </row>
    <row r="97" spans="1:20" s="8" customFormat="1" ht="38.25">
      <c r="A97" s="14"/>
      <c r="B97" s="22" t="s">
        <v>78</v>
      </c>
      <c r="C97" s="50"/>
      <c r="D97" s="51"/>
      <c r="E97" s="50"/>
      <c r="F97" s="50">
        <v>1000</v>
      </c>
      <c r="G97" s="52"/>
      <c r="H97" s="50">
        <v>1000</v>
      </c>
      <c r="I97" s="101"/>
      <c r="J97" s="50">
        <f>K97+L97</f>
        <v>0</v>
      </c>
      <c r="K97" s="50"/>
      <c r="L97" s="52"/>
      <c r="M97" s="52"/>
      <c r="N97" s="52"/>
      <c r="O97" s="56">
        <f t="shared" ref="O97:O101" si="111">C97+J97-M97+D97-E97</f>
        <v>0</v>
      </c>
      <c r="P97" s="56">
        <f t="shared" ref="P97:P101" si="112">O97</f>
        <v>0</v>
      </c>
      <c r="Q97" s="56"/>
      <c r="S97" s="43"/>
      <c r="T97" s="43"/>
    </row>
    <row r="98" spans="1:20" s="39" customFormat="1" hidden="1">
      <c r="A98" s="34" t="s">
        <v>38</v>
      </c>
      <c r="B98" s="38"/>
      <c r="C98" s="69"/>
      <c r="D98" s="70"/>
      <c r="E98" s="69"/>
      <c r="F98" s="69"/>
      <c r="G98" s="69"/>
      <c r="H98" s="69"/>
      <c r="I98" s="115"/>
      <c r="J98" s="69">
        <f>K98+L98</f>
        <v>0</v>
      </c>
      <c r="K98" s="69"/>
      <c r="L98" s="69"/>
      <c r="M98" s="69"/>
      <c r="N98" s="69"/>
      <c r="O98" s="92">
        <f t="shared" si="111"/>
        <v>0</v>
      </c>
      <c r="P98" s="92">
        <f t="shared" si="112"/>
        <v>0</v>
      </c>
      <c r="Q98" s="92"/>
      <c r="S98" s="43"/>
      <c r="T98" s="43"/>
    </row>
    <row r="99" spans="1:20" s="39" customFormat="1" hidden="1">
      <c r="A99" s="34" t="s">
        <v>37</v>
      </c>
      <c r="B99" s="38"/>
      <c r="C99" s="69"/>
      <c r="D99" s="70"/>
      <c r="E99" s="69"/>
      <c r="F99" s="69"/>
      <c r="G99" s="69"/>
      <c r="H99" s="69"/>
      <c r="I99" s="115"/>
      <c r="J99" s="69">
        <f t="shared" ref="J99:J101" si="113">K99+L99</f>
        <v>0</v>
      </c>
      <c r="K99" s="69"/>
      <c r="L99" s="69"/>
      <c r="M99" s="69"/>
      <c r="N99" s="69"/>
      <c r="O99" s="92">
        <f t="shared" si="111"/>
        <v>0</v>
      </c>
      <c r="P99" s="92">
        <f t="shared" si="112"/>
        <v>0</v>
      </c>
      <c r="Q99" s="92"/>
      <c r="S99" s="43"/>
      <c r="T99" s="43"/>
    </row>
    <row r="100" spans="1:20" s="39" customFormat="1" hidden="1">
      <c r="A100" s="34" t="s">
        <v>35</v>
      </c>
      <c r="B100" s="38"/>
      <c r="C100" s="69"/>
      <c r="D100" s="70"/>
      <c r="E100" s="69"/>
      <c r="F100" s="69"/>
      <c r="G100" s="69"/>
      <c r="H100" s="69"/>
      <c r="I100" s="115"/>
      <c r="J100" s="69">
        <f t="shared" si="113"/>
        <v>0</v>
      </c>
      <c r="K100" s="69"/>
      <c r="L100" s="69"/>
      <c r="M100" s="69"/>
      <c r="N100" s="69"/>
      <c r="O100" s="92">
        <f t="shared" si="111"/>
        <v>0</v>
      </c>
      <c r="P100" s="92">
        <f t="shared" si="112"/>
        <v>0</v>
      </c>
      <c r="Q100" s="92"/>
      <c r="S100" s="43"/>
      <c r="T100" s="43"/>
    </row>
    <row r="101" spans="1:20" s="39" customFormat="1" hidden="1">
      <c r="A101" s="34" t="s">
        <v>34</v>
      </c>
      <c r="B101" s="38"/>
      <c r="C101" s="69"/>
      <c r="D101" s="70"/>
      <c r="E101" s="69"/>
      <c r="F101" s="69"/>
      <c r="G101" s="70"/>
      <c r="H101" s="69"/>
      <c r="I101" s="115"/>
      <c r="J101" s="69">
        <f t="shared" si="113"/>
        <v>0</v>
      </c>
      <c r="K101" s="69"/>
      <c r="L101" s="116"/>
      <c r="M101" s="69"/>
      <c r="N101" s="69"/>
      <c r="O101" s="92">
        <f t="shared" si="111"/>
        <v>0</v>
      </c>
      <c r="P101" s="92">
        <f t="shared" si="112"/>
        <v>0</v>
      </c>
      <c r="Q101" s="92"/>
      <c r="S101" s="43"/>
      <c r="T101" s="43"/>
    </row>
    <row r="102" spans="1:20" s="8" customFormat="1" ht="76.5" hidden="1">
      <c r="A102" s="145" t="s">
        <v>37</v>
      </c>
      <c r="B102" s="22" t="s">
        <v>59</v>
      </c>
      <c r="C102" s="56">
        <v>0</v>
      </c>
      <c r="D102" s="90"/>
      <c r="E102" s="56"/>
      <c r="F102" s="56"/>
      <c r="G102" s="90"/>
      <c r="H102" s="56"/>
      <c r="I102" s="89"/>
      <c r="J102" s="56">
        <f t="shared" si="106"/>
        <v>0</v>
      </c>
      <c r="K102" s="56"/>
      <c r="L102" s="90"/>
      <c r="M102" s="56"/>
      <c r="N102" s="56"/>
      <c r="O102" s="56">
        <f t="shared" si="97"/>
        <v>0</v>
      </c>
      <c r="P102" s="56">
        <f t="shared" si="98"/>
        <v>0</v>
      </c>
      <c r="Q102" s="56"/>
      <c r="S102" s="43"/>
      <c r="T102" s="43"/>
    </row>
    <row r="103" spans="1:20" s="8" customFormat="1" ht="39" customHeight="1">
      <c r="A103" s="146"/>
      <c r="B103" s="22" t="s">
        <v>109</v>
      </c>
      <c r="C103" s="50">
        <v>0</v>
      </c>
      <c r="D103" s="51"/>
      <c r="E103" s="50"/>
      <c r="F103" s="50">
        <v>737.28599999999994</v>
      </c>
      <c r="G103" s="51"/>
      <c r="H103" s="50">
        <v>737</v>
      </c>
      <c r="I103" s="52"/>
      <c r="J103" s="50">
        <f>K103+L103</f>
        <v>0</v>
      </c>
      <c r="K103" s="50"/>
      <c r="L103" s="52"/>
      <c r="M103" s="50"/>
      <c r="N103" s="50"/>
      <c r="O103" s="50">
        <f t="shared" si="97"/>
        <v>0</v>
      </c>
      <c r="P103" s="50">
        <f t="shared" si="98"/>
        <v>0</v>
      </c>
      <c r="Q103" s="50"/>
      <c r="S103" s="43"/>
      <c r="T103" s="43"/>
    </row>
    <row r="104" spans="1:20" s="8" customFormat="1" ht="51" hidden="1">
      <c r="A104" s="146"/>
      <c r="B104" s="22" t="s">
        <v>97</v>
      </c>
      <c r="C104" s="50">
        <v>0</v>
      </c>
      <c r="D104" s="71"/>
      <c r="E104" s="50"/>
      <c r="F104" s="50"/>
      <c r="G104" s="51"/>
      <c r="H104" s="50"/>
      <c r="I104" s="101"/>
      <c r="J104" s="50">
        <f t="shared" ref="J104:J106" si="114">K104</f>
        <v>0</v>
      </c>
      <c r="K104" s="50"/>
      <c r="L104" s="52"/>
      <c r="M104" s="50"/>
      <c r="N104" s="50"/>
      <c r="O104" s="50">
        <f t="shared" si="97"/>
        <v>0</v>
      </c>
      <c r="P104" s="50">
        <f t="shared" si="98"/>
        <v>0</v>
      </c>
      <c r="Q104" s="50"/>
      <c r="S104" s="43"/>
      <c r="T104" s="43"/>
    </row>
    <row r="105" spans="1:20" s="8" customFormat="1" ht="57" customHeight="1">
      <c r="A105" s="146"/>
      <c r="B105" s="22" t="s">
        <v>87</v>
      </c>
      <c r="C105" s="50">
        <v>0</v>
      </c>
      <c r="D105" s="51"/>
      <c r="E105" s="50"/>
      <c r="F105" s="50">
        <v>768.29300000000001</v>
      </c>
      <c r="G105" s="51"/>
      <c r="H105" s="50">
        <v>768</v>
      </c>
      <c r="I105" s="101"/>
      <c r="J105" s="50">
        <f t="shared" si="114"/>
        <v>0</v>
      </c>
      <c r="K105" s="50"/>
      <c r="L105" s="52"/>
      <c r="M105" s="50"/>
      <c r="N105" s="50"/>
      <c r="O105" s="50">
        <f t="shared" ref="O105" si="115">C105+J105-M105+D105-E105</f>
        <v>0</v>
      </c>
      <c r="P105" s="50">
        <f t="shared" si="98"/>
        <v>0</v>
      </c>
      <c r="Q105" s="50"/>
      <c r="S105" s="43"/>
      <c r="T105" s="43"/>
    </row>
    <row r="106" spans="1:20" s="8" customFormat="1" ht="25.5">
      <c r="A106" s="146"/>
      <c r="B106" s="22" t="s">
        <v>110</v>
      </c>
      <c r="C106" s="50"/>
      <c r="D106" s="51"/>
      <c r="E106" s="50"/>
      <c r="F106" s="50">
        <v>42814.400000000001</v>
      </c>
      <c r="G106" s="51"/>
      <c r="H106" s="50">
        <v>42814</v>
      </c>
      <c r="I106" s="101"/>
      <c r="J106" s="50">
        <f t="shared" si="114"/>
        <v>0</v>
      </c>
      <c r="K106" s="50"/>
      <c r="L106" s="52"/>
      <c r="M106" s="50"/>
      <c r="N106" s="50"/>
      <c r="O106" s="50">
        <f t="shared" ref="O106:O107" si="116">C106+J106-M106+D106-E106</f>
        <v>0</v>
      </c>
      <c r="P106" s="50">
        <f t="shared" ref="P106:P107" si="117">O106</f>
        <v>0</v>
      </c>
      <c r="Q106" s="50"/>
      <c r="S106" s="43"/>
      <c r="T106" s="43"/>
    </row>
    <row r="107" spans="1:20" s="8" customFormat="1" ht="25.5">
      <c r="A107" s="146"/>
      <c r="B107" s="22" t="s">
        <v>132</v>
      </c>
      <c r="C107" s="50"/>
      <c r="D107" s="51"/>
      <c r="E107" s="50"/>
      <c r="F107" s="50">
        <v>5410.65</v>
      </c>
      <c r="G107" s="51"/>
      <c r="H107" s="50">
        <v>5411</v>
      </c>
      <c r="I107" s="101"/>
      <c r="J107" s="50">
        <f>K107</f>
        <v>0</v>
      </c>
      <c r="K107" s="50"/>
      <c r="L107" s="52"/>
      <c r="M107" s="50"/>
      <c r="N107" s="50"/>
      <c r="O107" s="50">
        <f t="shared" si="116"/>
        <v>0</v>
      </c>
      <c r="P107" s="50">
        <f t="shared" si="117"/>
        <v>0</v>
      </c>
      <c r="Q107" s="50"/>
      <c r="S107" s="43"/>
      <c r="T107" s="43"/>
    </row>
    <row r="108" spans="1:20" s="8" customFormat="1" ht="32.25" customHeight="1">
      <c r="A108" s="150"/>
      <c r="B108" s="22" t="s">
        <v>98</v>
      </c>
      <c r="C108" s="50">
        <v>0</v>
      </c>
      <c r="D108" s="51"/>
      <c r="E108" s="50"/>
      <c r="F108" s="50">
        <v>3970.4540000000002</v>
      </c>
      <c r="G108" s="51"/>
      <c r="H108" s="50">
        <v>3970</v>
      </c>
      <c r="I108" s="51"/>
      <c r="J108" s="50">
        <f t="shared" ref="J108:J113" si="118">K108</f>
        <v>0</v>
      </c>
      <c r="K108" s="50"/>
      <c r="L108" s="51"/>
      <c r="M108" s="50"/>
      <c r="N108" s="50"/>
      <c r="O108" s="50">
        <f t="shared" si="97"/>
        <v>0</v>
      </c>
      <c r="P108" s="50">
        <f t="shared" si="98"/>
        <v>0</v>
      </c>
      <c r="Q108" s="50"/>
      <c r="S108" s="43"/>
      <c r="T108" s="43"/>
    </row>
    <row r="109" spans="1:20" s="10" customFormat="1" ht="56.25" customHeight="1">
      <c r="A109" s="49" t="s">
        <v>31</v>
      </c>
      <c r="B109" s="22" t="s">
        <v>96</v>
      </c>
      <c r="C109" s="50">
        <v>0</v>
      </c>
      <c r="D109" s="51"/>
      <c r="E109" s="50"/>
      <c r="F109" s="50">
        <v>74755.875</v>
      </c>
      <c r="G109" s="51"/>
      <c r="H109" s="50">
        <v>74756</v>
      </c>
      <c r="I109" s="101"/>
      <c r="J109" s="50">
        <f t="shared" si="118"/>
        <v>18688.969000000001</v>
      </c>
      <c r="K109" s="50">
        <v>18688.969000000001</v>
      </c>
      <c r="L109" s="52"/>
      <c r="M109" s="50">
        <v>18688.969000000001</v>
      </c>
      <c r="N109" s="50"/>
      <c r="O109" s="50">
        <f t="shared" ref="O109" si="119">C109+J109-M109+D109-E109</f>
        <v>0</v>
      </c>
      <c r="P109" s="50">
        <f t="shared" ref="P109" si="120">O109</f>
        <v>0</v>
      </c>
      <c r="Q109" s="50"/>
      <c r="S109" s="43"/>
      <c r="T109" s="43"/>
    </row>
    <row r="110" spans="1:20" s="10" customFormat="1" ht="38.25" hidden="1">
      <c r="A110" s="49" t="s">
        <v>77</v>
      </c>
      <c r="B110" s="22" t="s">
        <v>81</v>
      </c>
      <c r="C110" s="50">
        <v>0</v>
      </c>
      <c r="D110" s="51"/>
      <c r="E110" s="50"/>
      <c r="F110" s="56"/>
      <c r="G110" s="110"/>
      <c r="H110" s="56"/>
      <c r="I110" s="89"/>
      <c r="J110" s="56">
        <f t="shared" si="118"/>
        <v>0</v>
      </c>
      <c r="K110" s="56"/>
      <c r="L110" s="90"/>
      <c r="M110" s="56"/>
      <c r="N110" s="56"/>
      <c r="O110" s="50">
        <f t="shared" ref="O110" si="121">C110+J110-M110+D110-E110</f>
        <v>0</v>
      </c>
      <c r="P110" s="50">
        <f t="shared" ref="P110" si="122">O110</f>
        <v>0</v>
      </c>
      <c r="Q110" s="50"/>
      <c r="R110" s="32"/>
      <c r="S110" s="43"/>
      <c r="T110" s="43"/>
    </row>
    <row r="111" spans="1:20" s="10" customFormat="1" ht="120.75" hidden="1" customHeight="1">
      <c r="A111" s="27" t="s">
        <v>62</v>
      </c>
      <c r="B111" s="22" t="s">
        <v>60</v>
      </c>
      <c r="C111" s="50">
        <v>0</v>
      </c>
      <c r="D111" s="71"/>
      <c r="E111" s="50"/>
      <c r="F111" s="55"/>
      <c r="G111" s="110"/>
      <c r="H111" s="56"/>
      <c r="I111" s="89"/>
      <c r="J111" s="56">
        <f t="shared" si="118"/>
        <v>0</v>
      </c>
      <c r="K111" s="56"/>
      <c r="L111" s="90"/>
      <c r="M111" s="56"/>
      <c r="N111" s="56"/>
      <c r="O111" s="56">
        <f t="shared" ref="O111:O112" si="123">C111+J111-M111+D111-E111</f>
        <v>0</v>
      </c>
      <c r="P111" s="56">
        <f t="shared" ref="P111:P112" si="124">O111</f>
        <v>0</v>
      </c>
      <c r="Q111" s="56"/>
      <c r="S111" s="43"/>
      <c r="T111" s="43"/>
    </row>
    <row r="112" spans="1:20" s="16" customFormat="1" ht="51">
      <c r="A112" s="72" t="s">
        <v>39</v>
      </c>
      <c r="B112" s="22" t="s">
        <v>61</v>
      </c>
      <c r="C112" s="50">
        <v>0</v>
      </c>
      <c r="D112" s="51"/>
      <c r="E112" s="50"/>
      <c r="F112" s="50">
        <v>1082.9000000000001</v>
      </c>
      <c r="G112" s="51"/>
      <c r="H112" s="50">
        <v>1083</v>
      </c>
      <c r="I112" s="101"/>
      <c r="J112" s="50">
        <f t="shared" si="118"/>
        <v>0</v>
      </c>
      <c r="K112" s="50"/>
      <c r="L112" s="52"/>
      <c r="M112" s="50"/>
      <c r="N112" s="50"/>
      <c r="O112" s="50">
        <f t="shared" si="123"/>
        <v>0</v>
      </c>
      <c r="P112" s="50">
        <f t="shared" si="124"/>
        <v>0</v>
      </c>
      <c r="Q112" s="86"/>
      <c r="S112" s="43"/>
      <c r="T112" s="43"/>
    </row>
    <row r="113" spans="1:20" s="10" customFormat="1" ht="89.25">
      <c r="A113" s="72" t="s">
        <v>30</v>
      </c>
      <c r="B113" s="22" t="s">
        <v>152</v>
      </c>
      <c r="C113" s="50"/>
      <c r="D113" s="51"/>
      <c r="E113" s="50"/>
      <c r="F113" s="50">
        <v>2554.7800000000002</v>
      </c>
      <c r="G113" s="50"/>
      <c r="H113" s="50">
        <v>2555</v>
      </c>
      <c r="I113" s="50"/>
      <c r="J113" s="50">
        <f t="shared" si="118"/>
        <v>0</v>
      </c>
      <c r="K113" s="50"/>
      <c r="L113" s="50"/>
      <c r="M113" s="50"/>
      <c r="N113" s="50"/>
      <c r="O113" s="56">
        <f t="shared" ref="O113" si="125">C113+J113-M113+D113-E113</f>
        <v>0</v>
      </c>
      <c r="P113" s="56">
        <f t="shared" ref="P113" si="126">O113</f>
        <v>0</v>
      </c>
      <c r="Q113" s="56"/>
      <c r="S113" s="43"/>
      <c r="T113" s="43"/>
    </row>
    <row r="114" spans="1:20" s="10" customFormat="1" ht="38.25" hidden="1">
      <c r="A114" s="73" t="s">
        <v>77</v>
      </c>
      <c r="B114" s="22" t="s">
        <v>81</v>
      </c>
      <c r="C114" s="56">
        <v>0</v>
      </c>
      <c r="D114" s="110"/>
      <c r="E114" s="56"/>
      <c r="F114" s="56"/>
      <c r="G114" s="110"/>
      <c r="H114" s="56"/>
      <c r="I114" s="56"/>
      <c r="J114" s="56">
        <f t="shared" ref="J114:J115" si="127">K114+L114</f>
        <v>0</v>
      </c>
      <c r="K114" s="56"/>
      <c r="L114" s="90"/>
      <c r="M114" s="56"/>
      <c r="N114" s="56"/>
      <c r="O114" s="56">
        <f t="shared" ref="O114:O115" si="128">C114+J114-M114+D114-E114</f>
        <v>0</v>
      </c>
      <c r="P114" s="56">
        <f t="shared" ref="P114:P115" si="129">O114</f>
        <v>0</v>
      </c>
      <c r="Q114" s="56"/>
      <c r="S114" s="43"/>
      <c r="T114" s="43"/>
    </row>
    <row r="115" spans="1:20" s="10" customFormat="1" ht="25.5" hidden="1">
      <c r="A115" s="160" t="s">
        <v>36</v>
      </c>
      <c r="B115" s="22" t="s">
        <v>80</v>
      </c>
      <c r="C115" s="56">
        <v>0</v>
      </c>
      <c r="D115" s="110"/>
      <c r="E115" s="56"/>
      <c r="F115" s="56"/>
      <c r="G115" s="110"/>
      <c r="H115" s="56"/>
      <c r="I115" s="56"/>
      <c r="J115" s="56">
        <f t="shared" si="127"/>
        <v>0</v>
      </c>
      <c r="K115" s="56"/>
      <c r="L115" s="90"/>
      <c r="M115" s="56"/>
      <c r="N115" s="56"/>
      <c r="O115" s="56">
        <f t="shared" si="128"/>
        <v>0</v>
      </c>
      <c r="P115" s="56">
        <f t="shared" si="129"/>
        <v>0</v>
      </c>
      <c r="Q115" s="56"/>
      <c r="S115" s="43"/>
      <c r="T115" s="43"/>
    </row>
    <row r="116" spans="1:20" s="8" customFormat="1" ht="63.75" hidden="1">
      <c r="A116" s="161"/>
      <c r="B116" s="22" t="s">
        <v>63</v>
      </c>
      <c r="C116" s="56"/>
      <c r="D116" s="55"/>
      <c r="E116" s="56"/>
      <c r="F116" s="56"/>
      <c r="G116" s="55"/>
      <c r="H116" s="56"/>
      <c r="I116" s="56"/>
      <c r="J116" s="56">
        <f>L116+K116</f>
        <v>0</v>
      </c>
      <c r="K116" s="56"/>
      <c r="L116" s="56"/>
      <c r="M116" s="56"/>
      <c r="N116" s="56"/>
      <c r="O116" s="50">
        <f t="shared" si="97"/>
        <v>0</v>
      </c>
      <c r="P116" s="50">
        <f t="shared" si="98"/>
        <v>0</v>
      </c>
      <c r="Q116" s="50"/>
      <c r="S116" s="43"/>
      <c r="T116" s="43"/>
    </row>
    <row r="117" spans="1:20" ht="25.5">
      <c r="A117" s="17"/>
      <c r="B117" s="47" t="s">
        <v>5</v>
      </c>
      <c r="C117" s="48">
        <f t="shared" ref="C117:D117" si="130">C118+C121+C122+C123+C124+C125+C126+C127+C128+C131+C159</f>
        <v>36534.593000000015</v>
      </c>
      <c r="D117" s="48">
        <f t="shared" si="130"/>
        <v>989.12600000000009</v>
      </c>
      <c r="E117" s="48">
        <f>E118+E121+E122+E123+E124+E125+E126+E127+E128+E131+E159</f>
        <v>37523.718999999997</v>
      </c>
      <c r="F117" s="48">
        <f>F118+F121+F122+F123+F124+F125+F126+F127+F128+F131+F159</f>
        <v>6118559.9950000001</v>
      </c>
      <c r="G117" s="48">
        <f t="shared" ref="G117" si="131">G118+G121+G122+G123+G124+G125+G126+G127+G128+G131+G159</f>
        <v>0</v>
      </c>
      <c r="H117" s="48">
        <f>H118+H121+H122+H123+H124+H125+H126+H127+H128+H131+H159</f>
        <v>6038023</v>
      </c>
      <c r="I117" s="48">
        <f t="shared" ref="I117:Q117" si="132">I118+I121+I122+I123+I124+I125+I126+I127+I128+I131+I159</f>
        <v>0</v>
      </c>
      <c r="J117" s="48">
        <f t="shared" si="132"/>
        <v>1437369.1829999997</v>
      </c>
      <c r="K117" s="48">
        <f t="shared" si="132"/>
        <v>1437369.1829999997</v>
      </c>
      <c r="L117" s="48">
        <f t="shared" si="132"/>
        <v>0</v>
      </c>
      <c r="M117" s="48">
        <f t="shared" si="132"/>
        <v>1346107.49</v>
      </c>
      <c r="N117" s="48">
        <f t="shared" si="132"/>
        <v>0</v>
      </c>
      <c r="O117" s="48">
        <f t="shared" si="132"/>
        <v>91261.692999999999</v>
      </c>
      <c r="P117" s="48">
        <f t="shared" si="132"/>
        <v>91261.692999999999</v>
      </c>
      <c r="Q117" s="48">
        <f t="shared" si="132"/>
        <v>0</v>
      </c>
      <c r="S117" s="43"/>
      <c r="T117" s="43"/>
    </row>
    <row r="118" spans="1:20" s="8" customFormat="1" ht="59.25" customHeight="1">
      <c r="A118" s="49" t="s">
        <v>37</v>
      </c>
      <c r="B118" s="9" t="s">
        <v>15</v>
      </c>
      <c r="C118" s="50">
        <f>C119+C120</f>
        <v>1087.826</v>
      </c>
      <c r="D118" s="50">
        <f t="shared" ref="D118:H118" si="133">D119+D120</f>
        <v>684.61200000000008</v>
      </c>
      <c r="E118" s="50">
        <f t="shared" si="133"/>
        <v>1772.4380000000001</v>
      </c>
      <c r="F118" s="50">
        <f t="shared" si="133"/>
        <v>302119</v>
      </c>
      <c r="G118" s="50"/>
      <c r="H118" s="50">
        <f t="shared" si="133"/>
        <v>302119</v>
      </c>
      <c r="I118" s="50"/>
      <c r="J118" s="50">
        <f t="shared" ref="J118:J121" si="134">K118+L118</f>
        <v>68705.510000000009</v>
      </c>
      <c r="K118" s="50">
        <f>K119+K120</f>
        <v>68705.510000000009</v>
      </c>
      <c r="L118" s="50"/>
      <c r="M118" s="50">
        <f>M119+M120</f>
        <v>66206.951000000001</v>
      </c>
      <c r="N118" s="50"/>
      <c r="O118" s="50">
        <f t="shared" ref="O118:O127" si="135">C118+J118-M118+D118-E118</f>
        <v>2498.5590000000093</v>
      </c>
      <c r="P118" s="50">
        <f t="shared" ref="P118:P127" si="136">O118</f>
        <v>2498.5590000000093</v>
      </c>
      <c r="Q118" s="50"/>
      <c r="R118" s="32"/>
      <c r="S118" s="43"/>
      <c r="T118" s="43"/>
    </row>
    <row r="119" spans="1:20" s="8" customFormat="1">
      <c r="A119" s="49"/>
      <c r="B119" s="20" t="s">
        <v>2</v>
      </c>
      <c r="C119" s="50">
        <v>992.02099999999996</v>
      </c>
      <c r="D119" s="58">
        <v>14.157</v>
      </c>
      <c r="E119" s="50">
        <v>1006.178</v>
      </c>
      <c r="F119" s="50">
        <v>85362</v>
      </c>
      <c r="G119" s="58"/>
      <c r="H119" s="50">
        <v>85362</v>
      </c>
      <c r="I119" s="59"/>
      <c r="J119" s="50">
        <f t="shared" si="134"/>
        <v>17880</v>
      </c>
      <c r="K119" s="50">
        <v>17880</v>
      </c>
      <c r="L119" s="50"/>
      <c r="M119" s="50">
        <v>15381.441000000001</v>
      </c>
      <c r="N119" s="50"/>
      <c r="O119" s="50">
        <f t="shared" si="135"/>
        <v>2498.5590000000002</v>
      </c>
      <c r="P119" s="50">
        <f t="shared" si="136"/>
        <v>2498.5590000000002</v>
      </c>
      <c r="Q119" s="50"/>
      <c r="S119" s="105"/>
      <c r="T119" s="105"/>
    </row>
    <row r="120" spans="1:20" s="8" customFormat="1">
      <c r="A120" s="49"/>
      <c r="B120" s="20" t="s">
        <v>3</v>
      </c>
      <c r="C120" s="50">
        <v>95.805000000000007</v>
      </c>
      <c r="D120" s="58">
        <v>670.45500000000004</v>
      </c>
      <c r="E120" s="50">
        <v>766.26</v>
      </c>
      <c r="F120" s="50">
        <v>216757</v>
      </c>
      <c r="G120" s="58"/>
      <c r="H120" s="50">
        <v>216757</v>
      </c>
      <c r="I120" s="59"/>
      <c r="J120" s="50">
        <f t="shared" si="134"/>
        <v>50825.51</v>
      </c>
      <c r="K120" s="50">
        <v>50825.51</v>
      </c>
      <c r="L120" s="50"/>
      <c r="M120" s="50">
        <v>50825.51</v>
      </c>
      <c r="N120" s="50"/>
      <c r="O120" s="50">
        <f t="shared" si="135"/>
        <v>0</v>
      </c>
      <c r="P120" s="50">
        <f t="shared" si="136"/>
        <v>0</v>
      </c>
      <c r="Q120" s="50"/>
      <c r="S120" s="105"/>
      <c r="T120" s="105"/>
    </row>
    <row r="121" spans="1:20" s="8" customFormat="1" ht="51">
      <c r="A121" s="49" t="s">
        <v>40</v>
      </c>
      <c r="B121" s="22" t="s">
        <v>19</v>
      </c>
      <c r="C121" s="50">
        <v>83.656999999999996</v>
      </c>
      <c r="D121" s="58"/>
      <c r="E121" s="50">
        <v>83.656999999999996</v>
      </c>
      <c r="F121" s="102">
        <v>26490.21</v>
      </c>
      <c r="G121" s="58"/>
      <c r="H121" s="50">
        <v>26490</v>
      </c>
      <c r="I121" s="59"/>
      <c r="J121" s="50">
        <f t="shared" si="134"/>
        <v>6287.3630000000003</v>
      </c>
      <c r="K121" s="50">
        <v>6287.3630000000003</v>
      </c>
      <c r="L121" s="50"/>
      <c r="M121" s="50">
        <v>6102.7759999999998</v>
      </c>
      <c r="N121" s="50"/>
      <c r="O121" s="50">
        <f t="shared" si="135"/>
        <v>184.58700000000061</v>
      </c>
      <c r="P121" s="50">
        <f t="shared" si="136"/>
        <v>184.58700000000061</v>
      </c>
      <c r="Q121" s="50"/>
      <c r="R121" s="32"/>
      <c r="S121" s="43"/>
      <c r="T121" s="43"/>
    </row>
    <row r="122" spans="1:20" s="8" customFormat="1" ht="89.25" hidden="1" customHeight="1">
      <c r="A122" s="145" t="s">
        <v>32</v>
      </c>
      <c r="B122" s="31" t="s">
        <v>64</v>
      </c>
      <c r="C122" s="55">
        <f>C123+C125</f>
        <v>0</v>
      </c>
      <c r="D122" s="55"/>
      <c r="E122" s="56"/>
      <c r="F122" s="93"/>
      <c r="G122" s="55"/>
      <c r="H122" s="56"/>
      <c r="I122" s="57"/>
      <c r="J122" s="56">
        <f t="shared" ref="J122:J127" si="137">K122</f>
        <v>0</v>
      </c>
      <c r="K122" s="56"/>
      <c r="L122" s="56"/>
      <c r="M122" s="56"/>
      <c r="N122" s="56"/>
      <c r="O122" s="56">
        <f t="shared" si="135"/>
        <v>0</v>
      </c>
      <c r="P122" s="56">
        <f t="shared" si="136"/>
        <v>0</v>
      </c>
      <c r="Q122" s="56"/>
      <c r="S122" s="43"/>
      <c r="T122" s="43"/>
    </row>
    <row r="123" spans="1:20" s="8" customFormat="1" ht="59.25" customHeight="1">
      <c r="A123" s="148"/>
      <c r="B123" s="22" t="s">
        <v>28</v>
      </c>
      <c r="C123" s="50">
        <v>0</v>
      </c>
      <c r="D123" s="58"/>
      <c r="E123" s="50"/>
      <c r="F123" s="102">
        <v>1668.6</v>
      </c>
      <c r="G123" s="58"/>
      <c r="H123" s="50">
        <v>1669</v>
      </c>
      <c r="I123" s="59"/>
      <c r="J123" s="50">
        <f t="shared" si="137"/>
        <v>1668.6</v>
      </c>
      <c r="K123" s="102">
        <v>1668.6</v>
      </c>
      <c r="L123" s="50"/>
      <c r="M123" s="102">
        <v>1668.6</v>
      </c>
      <c r="N123" s="50"/>
      <c r="O123" s="56">
        <f t="shared" si="135"/>
        <v>0</v>
      </c>
      <c r="P123" s="56">
        <f t="shared" si="136"/>
        <v>0</v>
      </c>
      <c r="Q123" s="56"/>
      <c r="R123" s="32"/>
      <c r="S123" s="43"/>
      <c r="T123" s="43"/>
    </row>
    <row r="124" spans="1:20" s="8" customFormat="1" ht="93" hidden="1" customHeight="1">
      <c r="A124" s="148"/>
      <c r="B124" s="22" t="s">
        <v>119</v>
      </c>
      <c r="C124" s="56">
        <v>0</v>
      </c>
      <c r="D124" s="55"/>
      <c r="E124" s="50"/>
      <c r="F124" s="102"/>
      <c r="G124" s="58"/>
      <c r="H124" s="50"/>
      <c r="I124" s="59"/>
      <c r="J124" s="50">
        <f t="shared" si="137"/>
        <v>0</v>
      </c>
      <c r="K124" s="50"/>
      <c r="L124" s="50"/>
      <c r="M124" s="50"/>
      <c r="N124" s="50"/>
      <c r="O124" s="56">
        <f>C124+J124-M124+D124-E124</f>
        <v>0</v>
      </c>
      <c r="P124" s="56">
        <f t="shared" ref="P124" si="138">O124</f>
        <v>0</v>
      </c>
      <c r="Q124" s="56"/>
      <c r="R124" s="32"/>
      <c r="S124" s="43"/>
      <c r="T124" s="43"/>
    </row>
    <row r="125" spans="1:20" s="8" customFormat="1" ht="72.75" customHeight="1">
      <c r="A125" s="149"/>
      <c r="B125" s="22" t="s">
        <v>120</v>
      </c>
      <c r="C125" s="50">
        <v>0</v>
      </c>
      <c r="D125" s="58"/>
      <c r="E125" s="50"/>
      <c r="F125" s="102">
        <v>1625.5440000000001</v>
      </c>
      <c r="G125" s="58"/>
      <c r="H125" s="50">
        <v>1626</v>
      </c>
      <c r="I125" s="59"/>
      <c r="J125" s="50">
        <f t="shared" si="137"/>
        <v>0</v>
      </c>
      <c r="K125" s="50"/>
      <c r="L125" s="50"/>
      <c r="M125" s="50"/>
      <c r="N125" s="50"/>
      <c r="O125" s="50">
        <f>C125+J125-M125+D125-E125</f>
        <v>0</v>
      </c>
      <c r="P125" s="50">
        <f t="shared" si="136"/>
        <v>0</v>
      </c>
      <c r="Q125" s="50"/>
      <c r="R125" s="32"/>
      <c r="S125" s="43"/>
      <c r="T125" s="43"/>
    </row>
    <row r="126" spans="1:20" s="8" customFormat="1" ht="29.25" hidden="1" customHeight="1">
      <c r="A126" s="74" t="s">
        <v>43</v>
      </c>
      <c r="B126" s="31" t="s">
        <v>100</v>
      </c>
      <c r="C126" s="56">
        <v>0</v>
      </c>
      <c r="D126" s="55"/>
      <c r="E126" s="56"/>
      <c r="F126" s="93"/>
      <c r="G126" s="55"/>
      <c r="H126" s="56"/>
      <c r="I126" s="57"/>
      <c r="J126" s="56">
        <f t="shared" si="137"/>
        <v>0</v>
      </c>
      <c r="K126" s="56"/>
      <c r="L126" s="56"/>
      <c r="M126" s="56"/>
      <c r="N126" s="56"/>
      <c r="O126" s="56">
        <f>C126+J126-M126+D126-E126</f>
        <v>0</v>
      </c>
      <c r="P126" s="56">
        <f t="shared" ref="P126" si="139">O126</f>
        <v>0</v>
      </c>
      <c r="Q126" s="56"/>
      <c r="S126" s="43"/>
      <c r="T126" s="43"/>
    </row>
    <row r="127" spans="1:20" s="8" customFormat="1" ht="51">
      <c r="A127" s="49" t="s">
        <v>41</v>
      </c>
      <c r="B127" s="22" t="s">
        <v>65</v>
      </c>
      <c r="C127" s="50">
        <v>0</v>
      </c>
      <c r="D127" s="58"/>
      <c r="E127" s="50"/>
      <c r="F127" s="102">
        <v>280.51799999999997</v>
      </c>
      <c r="G127" s="58"/>
      <c r="H127" s="50">
        <v>281</v>
      </c>
      <c r="I127" s="59"/>
      <c r="J127" s="50">
        <f t="shared" si="137"/>
        <v>0</v>
      </c>
      <c r="K127" s="50"/>
      <c r="L127" s="50"/>
      <c r="M127" s="50"/>
      <c r="N127" s="50"/>
      <c r="O127" s="50">
        <f t="shared" si="135"/>
        <v>0</v>
      </c>
      <c r="P127" s="50">
        <f t="shared" si="136"/>
        <v>0</v>
      </c>
      <c r="Q127" s="50"/>
      <c r="R127" s="32"/>
      <c r="S127" s="43"/>
      <c r="T127" s="43"/>
    </row>
    <row r="128" spans="1:20" s="8" customFormat="1" ht="88.5" customHeight="1">
      <c r="A128" s="49" t="s">
        <v>32</v>
      </c>
      <c r="B128" s="22" t="s">
        <v>20</v>
      </c>
      <c r="C128" s="50">
        <v>0</v>
      </c>
      <c r="D128" s="51"/>
      <c r="E128" s="50"/>
      <c r="F128" s="102">
        <f>SUM(F129:F130)</f>
        <v>448002.72</v>
      </c>
      <c r="G128" s="102">
        <f t="shared" ref="G128:I128" si="140">SUM(G129:G130)</f>
        <v>0</v>
      </c>
      <c r="H128" s="102">
        <f t="shared" si="140"/>
        <v>448003</v>
      </c>
      <c r="I128" s="102">
        <f t="shared" si="140"/>
        <v>0</v>
      </c>
      <c r="J128" s="117">
        <f t="shared" ref="J128:M128" si="141">SUM(J129:J130)</f>
        <v>16800.101999999999</v>
      </c>
      <c r="K128" s="117">
        <f t="shared" si="141"/>
        <v>16800.101999999999</v>
      </c>
      <c r="L128" s="117"/>
      <c r="M128" s="117">
        <f t="shared" si="141"/>
        <v>16800.101999999999</v>
      </c>
      <c r="N128" s="117"/>
      <c r="O128" s="102">
        <f t="shared" ref="O128:Q128" si="142">SUM(O129:O130)</f>
        <v>0</v>
      </c>
      <c r="P128" s="102">
        <f t="shared" si="142"/>
        <v>0</v>
      </c>
      <c r="Q128" s="102">
        <f t="shared" si="142"/>
        <v>0</v>
      </c>
      <c r="R128" s="42"/>
      <c r="S128" s="43"/>
      <c r="T128" s="43"/>
    </row>
    <row r="129" spans="1:20" s="8" customFormat="1">
      <c r="A129" s="49"/>
      <c r="B129" s="20" t="s">
        <v>2</v>
      </c>
      <c r="C129" s="50">
        <v>0</v>
      </c>
      <c r="D129" s="51"/>
      <c r="E129" s="50"/>
      <c r="F129" s="102">
        <v>388866.36099999998</v>
      </c>
      <c r="G129" s="51"/>
      <c r="H129" s="117">
        <v>388866</v>
      </c>
      <c r="I129" s="52"/>
      <c r="J129" s="117">
        <f>K129</f>
        <v>16800.101999999999</v>
      </c>
      <c r="K129" s="102">
        <v>16800.101999999999</v>
      </c>
      <c r="L129" s="117"/>
      <c r="M129" s="102">
        <v>16800.101999999999</v>
      </c>
      <c r="N129" s="117"/>
      <c r="O129" s="117">
        <f t="shared" ref="O129:O130" si="143">C129+J129-M129+D129-E129</f>
        <v>0</v>
      </c>
      <c r="P129" s="117">
        <f t="shared" ref="P129:P184" si="144">O129</f>
        <v>0</v>
      </c>
      <c r="Q129" s="117"/>
      <c r="S129" s="105"/>
      <c r="T129" s="105"/>
    </row>
    <row r="130" spans="1:20" s="8" customFormat="1">
      <c r="A130" s="49"/>
      <c r="B130" s="20" t="s">
        <v>3</v>
      </c>
      <c r="C130" s="50">
        <v>0</v>
      </c>
      <c r="D130" s="51"/>
      <c r="E130" s="50"/>
      <c r="F130" s="102">
        <v>59136.358999999997</v>
      </c>
      <c r="G130" s="51"/>
      <c r="H130" s="117">
        <v>59137</v>
      </c>
      <c r="I130" s="52"/>
      <c r="J130" s="50">
        <f>K130</f>
        <v>0</v>
      </c>
      <c r="K130" s="102"/>
      <c r="L130" s="52"/>
      <c r="M130" s="102"/>
      <c r="N130" s="50"/>
      <c r="O130" s="50">
        <f t="shared" si="143"/>
        <v>0</v>
      </c>
      <c r="P130" s="50">
        <f t="shared" si="144"/>
        <v>0</v>
      </c>
      <c r="Q130" s="50"/>
      <c r="S130" s="105"/>
      <c r="T130" s="105"/>
    </row>
    <row r="131" spans="1:20" s="11" customFormat="1" ht="33" customHeight="1">
      <c r="A131" s="49"/>
      <c r="B131" s="65" t="s">
        <v>6</v>
      </c>
      <c r="C131" s="66">
        <f>C132+C136+C140+C144+C145+C149+C154+C157+C158</f>
        <v>878.18600000000038</v>
      </c>
      <c r="D131" s="66">
        <f t="shared" ref="D131:Q131" si="145">D132+D136+D140+D144+D145+D149+D154+D157+D158</f>
        <v>0</v>
      </c>
      <c r="E131" s="66">
        <f t="shared" si="145"/>
        <v>878.18599999999992</v>
      </c>
      <c r="F131" s="66">
        <f>F132+F136+F140+F144+F145+F149+F154+F157+F158</f>
        <v>127995.81</v>
      </c>
      <c r="G131" s="66">
        <f t="shared" si="145"/>
        <v>0</v>
      </c>
      <c r="H131" s="66">
        <f t="shared" si="145"/>
        <v>127996</v>
      </c>
      <c r="I131" s="66">
        <f t="shared" si="145"/>
        <v>0</v>
      </c>
      <c r="J131" s="66">
        <f t="shared" si="145"/>
        <v>31399.636000000002</v>
      </c>
      <c r="K131" s="66">
        <f t="shared" si="145"/>
        <v>31399.636000000002</v>
      </c>
      <c r="L131" s="66">
        <f t="shared" si="145"/>
        <v>0</v>
      </c>
      <c r="M131" s="66">
        <f t="shared" si="145"/>
        <v>14678.25</v>
      </c>
      <c r="N131" s="66">
        <f t="shared" si="145"/>
        <v>0</v>
      </c>
      <c r="O131" s="66">
        <f t="shared" si="145"/>
        <v>16721.386000000002</v>
      </c>
      <c r="P131" s="66">
        <f t="shared" si="145"/>
        <v>16721.386000000002</v>
      </c>
      <c r="Q131" s="66">
        <f t="shared" si="145"/>
        <v>0</v>
      </c>
      <c r="S131" s="43"/>
      <c r="T131" s="43"/>
    </row>
    <row r="132" spans="1:20" s="8" customFormat="1" ht="38.25">
      <c r="A132" s="27"/>
      <c r="B132" s="75" t="s">
        <v>83</v>
      </c>
      <c r="C132" s="50">
        <v>185.07500000000047</v>
      </c>
      <c r="D132" s="58"/>
      <c r="E132" s="50">
        <v>185.07499999999999</v>
      </c>
      <c r="F132" s="102">
        <v>2409.7640000000001</v>
      </c>
      <c r="G132" s="58"/>
      <c r="H132" s="50">
        <v>2410</v>
      </c>
      <c r="I132" s="59"/>
      <c r="J132" s="50">
        <f t="shared" ref="J132:J135" si="146">K132+L132</f>
        <v>602.44100000000003</v>
      </c>
      <c r="K132" s="50">
        <v>602.44100000000003</v>
      </c>
      <c r="L132" s="50"/>
      <c r="M132" s="50">
        <v>511.54199999999997</v>
      </c>
      <c r="N132" s="50"/>
      <c r="O132" s="50">
        <f>C132+J132-M132+D132-E132</f>
        <v>90.899000000000569</v>
      </c>
      <c r="P132" s="50">
        <f>O132</f>
        <v>90.899000000000569</v>
      </c>
      <c r="Q132" s="50"/>
      <c r="R132" s="32"/>
      <c r="S132" s="43"/>
      <c r="T132" s="43"/>
    </row>
    <row r="133" spans="1:20" s="35" customFormat="1" hidden="1">
      <c r="A133" s="34" t="s">
        <v>42</v>
      </c>
      <c r="B133" s="76"/>
      <c r="C133" s="69">
        <v>45.447000000000003</v>
      </c>
      <c r="D133" s="80"/>
      <c r="E133" s="69"/>
      <c r="F133" s="81"/>
      <c r="G133" s="80"/>
      <c r="H133" s="68"/>
      <c r="I133" s="80"/>
      <c r="J133" s="69">
        <f t="shared" si="146"/>
        <v>0</v>
      </c>
      <c r="K133" s="81"/>
      <c r="L133" s="80"/>
      <c r="M133" s="69"/>
      <c r="N133" s="68"/>
      <c r="O133" s="69">
        <f>C133+J133-M133+D133-E133</f>
        <v>45.447000000000003</v>
      </c>
      <c r="P133" s="69">
        <f>O133</f>
        <v>45.447000000000003</v>
      </c>
      <c r="Q133" s="68"/>
      <c r="S133" s="43"/>
      <c r="T133" s="43"/>
    </row>
    <row r="134" spans="1:20" s="35" customFormat="1" hidden="1">
      <c r="A134" s="34" t="s">
        <v>36</v>
      </c>
      <c r="B134" s="76"/>
      <c r="C134" s="69">
        <v>118.72899999999998</v>
      </c>
      <c r="D134" s="80"/>
      <c r="E134" s="69"/>
      <c r="F134" s="68"/>
      <c r="G134" s="80"/>
      <c r="H134" s="68"/>
      <c r="I134" s="80"/>
      <c r="J134" s="69">
        <f t="shared" si="146"/>
        <v>0</v>
      </c>
      <c r="K134" s="68"/>
      <c r="L134" s="80"/>
      <c r="M134" s="69"/>
      <c r="N134" s="68"/>
      <c r="O134" s="69">
        <f>C134+J134-M134+D134-E134</f>
        <v>118.72899999999998</v>
      </c>
      <c r="P134" s="69">
        <f t="shared" ref="P134:P135" si="147">O134</f>
        <v>118.72899999999998</v>
      </c>
      <c r="Q134" s="68"/>
      <c r="S134" s="43"/>
      <c r="T134" s="43"/>
    </row>
    <row r="135" spans="1:20" s="35" customFormat="1" hidden="1">
      <c r="A135" s="34" t="s">
        <v>41</v>
      </c>
      <c r="B135" s="76"/>
      <c r="C135" s="69">
        <v>20.898999999999994</v>
      </c>
      <c r="D135" s="80"/>
      <c r="E135" s="69"/>
      <c r="F135" s="81"/>
      <c r="G135" s="80"/>
      <c r="H135" s="68"/>
      <c r="I135" s="80"/>
      <c r="J135" s="69">
        <f t="shared" si="146"/>
        <v>0</v>
      </c>
      <c r="K135" s="81"/>
      <c r="L135" s="80"/>
      <c r="M135" s="69"/>
      <c r="N135" s="68"/>
      <c r="O135" s="69">
        <f>C135+J135-M135+D135-E135</f>
        <v>20.898999999999994</v>
      </c>
      <c r="P135" s="69">
        <f t="shared" si="147"/>
        <v>20.898999999999994</v>
      </c>
      <c r="Q135" s="68"/>
      <c r="S135" s="43"/>
      <c r="T135" s="43"/>
    </row>
    <row r="136" spans="1:20" s="8" customFormat="1" ht="63.75">
      <c r="A136" s="27"/>
      <c r="B136" s="28" t="s">
        <v>66</v>
      </c>
      <c r="C136" s="50">
        <v>42.31</v>
      </c>
      <c r="D136" s="58"/>
      <c r="E136" s="50">
        <v>42.31</v>
      </c>
      <c r="F136" s="102">
        <v>7426.1</v>
      </c>
      <c r="G136" s="58"/>
      <c r="H136" s="50">
        <v>7426</v>
      </c>
      <c r="I136" s="59"/>
      <c r="J136" s="50">
        <f t="shared" ref="J136:J139" si="148">K136+L136</f>
        <v>1856.5260000000001</v>
      </c>
      <c r="K136" s="102">
        <v>1856.5260000000001</v>
      </c>
      <c r="L136" s="50"/>
      <c r="M136" s="50">
        <v>1286.366</v>
      </c>
      <c r="N136" s="50"/>
      <c r="O136" s="50">
        <f>C136+J136-M136+D136-E136</f>
        <v>570.16000000000008</v>
      </c>
      <c r="P136" s="50">
        <f t="shared" si="144"/>
        <v>570.16000000000008</v>
      </c>
      <c r="Q136" s="50"/>
      <c r="R136" s="32"/>
      <c r="S136" s="43"/>
      <c r="T136" s="43"/>
    </row>
    <row r="137" spans="1:20" s="35" customFormat="1" hidden="1">
      <c r="A137" s="34" t="s">
        <v>42</v>
      </c>
      <c r="B137" s="77"/>
      <c r="C137" s="68">
        <v>42.264000000000308</v>
      </c>
      <c r="D137" s="68"/>
      <c r="E137" s="68"/>
      <c r="F137" s="81"/>
      <c r="G137" s="80"/>
      <c r="H137" s="68"/>
      <c r="I137" s="80"/>
      <c r="J137" s="69">
        <f t="shared" si="148"/>
        <v>0</v>
      </c>
      <c r="K137" s="81"/>
      <c r="L137" s="80"/>
      <c r="M137" s="81"/>
      <c r="N137" s="68"/>
      <c r="O137" s="69">
        <f t="shared" ref="O137:O139" si="149">C137+J137-M137+D137-E137</f>
        <v>42.264000000000308</v>
      </c>
      <c r="P137" s="69">
        <f t="shared" si="144"/>
        <v>42.264000000000308</v>
      </c>
      <c r="Q137" s="68"/>
      <c r="S137" s="43"/>
      <c r="T137" s="43"/>
    </row>
    <row r="138" spans="1:20" s="35" customFormat="1" hidden="1">
      <c r="A138" s="34" t="s">
        <v>36</v>
      </c>
      <c r="B138" s="77"/>
      <c r="C138" s="68">
        <v>4.5999999999992269E-2</v>
      </c>
      <c r="D138" s="68"/>
      <c r="E138" s="68"/>
      <c r="F138" s="81"/>
      <c r="G138" s="80"/>
      <c r="H138" s="68"/>
      <c r="I138" s="80"/>
      <c r="J138" s="69">
        <f t="shared" si="148"/>
        <v>0</v>
      </c>
      <c r="K138" s="81"/>
      <c r="L138" s="80"/>
      <c r="M138" s="81"/>
      <c r="N138" s="68"/>
      <c r="O138" s="69">
        <f t="shared" si="149"/>
        <v>4.5999999999992269E-2</v>
      </c>
      <c r="P138" s="69">
        <f t="shared" si="144"/>
        <v>4.5999999999992269E-2</v>
      </c>
      <c r="Q138" s="68"/>
      <c r="S138" s="43"/>
      <c r="T138" s="43"/>
    </row>
    <row r="139" spans="1:20" s="35" customFormat="1" hidden="1">
      <c r="A139" s="34" t="s">
        <v>41</v>
      </c>
      <c r="B139" s="77"/>
      <c r="C139" s="68"/>
      <c r="D139" s="68"/>
      <c r="E139" s="68"/>
      <c r="F139" s="81"/>
      <c r="G139" s="80"/>
      <c r="H139" s="68"/>
      <c r="I139" s="80"/>
      <c r="J139" s="69">
        <f t="shared" si="148"/>
        <v>0</v>
      </c>
      <c r="K139" s="81"/>
      <c r="L139" s="80"/>
      <c r="M139" s="81"/>
      <c r="N139" s="68"/>
      <c r="O139" s="69">
        <f t="shared" si="149"/>
        <v>0</v>
      </c>
      <c r="P139" s="69">
        <f t="shared" si="144"/>
        <v>0</v>
      </c>
      <c r="Q139" s="68"/>
      <c r="S139" s="43"/>
      <c r="T139" s="43"/>
    </row>
    <row r="140" spans="1:20" s="8" customFormat="1" ht="51">
      <c r="A140" s="27"/>
      <c r="B140" s="22" t="s">
        <v>84</v>
      </c>
      <c r="C140" s="50">
        <v>76.507999999999996</v>
      </c>
      <c r="D140" s="58"/>
      <c r="E140" s="50">
        <v>76.507999999999996</v>
      </c>
      <c r="F140" s="102">
        <f>1493.873+43500</f>
        <v>44993.873</v>
      </c>
      <c r="G140" s="58"/>
      <c r="H140" s="50">
        <f>1494+43500</f>
        <v>44994</v>
      </c>
      <c r="I140" s="59"/>
      <c r="J140" s="50">
        <f t="shared" ref="J140:J143" si="150">K140+L140</f>
        <v>11248.468000000001</v>
      </c>
      <c r="K140" s="50">
        <f>373.468+10875</f>
        <v>11248.468000000001</v>
      </c>
      <c r="L140" s="50"/>
      <c r="M140" s="50"/>
      <c r="N140" s="50"/>
      <c r="O140" s="50">
        <f>C140+J140-M140+D140-E140</f>
        <v>11248.468000000001</v>
      </c>
      <c r="P140" s="50">
        <f t="shared" si="144"/>
        <v>11248.468000000001</v>
      </c>
      <c r="Q140" s="50"/>
      <c r="R140" s="32"/>
      <c r="S140" s="43"/>
      <c r="T140" s="43"/>
    </row>
    <row r="141" spans="1:20" s="35" customFormat="1" hidden="1">
      <c r="A141" s="34" t="s">
        <v>42</v>
      </c>
      <c r="B141" s="67"/>
      <c r="C141" s="69">
        <v>22.271999999999998</v>
      </c>
      <c r="D141" s="80"/>
      <c r="E141" s="69"/>
      <c r="F141" s="81"/>
      <c r="G141" s="80"/>
      <c r="H141" s="68"/>
      <c r="I141" s="80"/>
      <c r="J141" s="69">
        <f t="shared" si="150"/>
        <v>0</v>
      </c>
      <c r="K141" s="81"/>
      <c r="L141" s="80"/>
      <c r="M141" s="68"/>
      <c r="N141" s="68"/>
      <c r="O141" s="69">
        <f>C141+J141-M141+D141-E141</f>
        <v>22.271999999999998</v>
      </c>
      <c r="P141" s="69">
        <f t="shared" ref="P141:P143" si="151">O141</f>
        <v>22.271999999999998</v>
      </c>
      <c r="Q141" s="68"/>
      <c r="S141" s="43"/>
      <c r="T141" s="43"/>
    </row>
    <row r="142" spans="1:20" s="35" customFormat="1" hidden="1">
      <c r="A142" s="34" t="s">
        <v>31</v>
      </c>
      <c r="B142" s="67"/>
      <c r="C142" s="69">
        <v>0</v>
      </c>
      <c r="D142" s="80"/>
      <c r="E142" s="69"/>
      <c r="F142" s="81"/>
      <c r="G142" s="80"/>
      <c r="H142" s="68"/>
      <c r="I142" s="80"/>
      <c r="J142" s="69">
        <f t="shared" si="150"/>
        <v>0</v>
      </c>
      <c r="K142" s="68"/>
      <c r="L142" s="80"/>
      <c r="M142" s="68"/>
      <c r="N142" s="68"/>
      <c r="O142" s="69">
        <f>C142+J142-M142+D142-E142</f>
        <v>0</v>
      </c>
      <c r="P142" s="69">
        <f t="shared" si="151"/>
        <v>0</v>
      </c>
      <c r="Q142" s="68"/>
      <c r="S142" s="43"/>
      <c r="T142" s="43"/>
    </row>
    <row r="143" spans="1:20" s="35" customFormat="1" hidden="1">
      <c r="A143" s="34" t="s">
        <v>41</v>
      </c>
      <c r="B143" s="67"/>
      <c r="C143" s="69">
        <v>54.236000000000004</v>
      </c>
      <c r="D143" s="80"/>
      <c r="E143" s="69"/>
      <c r="F143" s="81"/>
      <c r="G143" s="80"/>
      <c r="H143" s="68"/>
      <c r="I143" s="80"/>
      <c r="J143" s="69">
        <f t="shared" si="150"/>
        <v>0</v>
      </c>
      <c r="K143" s="82"/>
      <c r="L143" s="80"/>
      <c r="M143" s="82"/>
      <c r="N143" s="68"/>
      <c r="O143" s="69">
        <f t="shared" ref="O143:O151" si="152">C143+J143-M143+D143-E143</f>
        <v>54.236000000000004</v>
      </c>
      <c r="P143" s="69">
        <f t="shared" si="151"/>
        <v>54.236000000000004</v>
      </c>
      <c r="Q143" s="68"/>
      <c r="S143" s="43"/>
      <c r="T143" s="43"/>
    </row>
    <row r="144" spans="1:20" s="8" customFormat="1" ht="25.5">
      <c r="A144" s="49" t="s">
        <v>41</v>
      </c>
      <c r="B144" s="22" t="s">
        <v>67</v>
      </c>
      <c r="C144" s="50">
        <v>0</v>
      </c>
      <c r="D144" s="88"/>
      <c r="E144" s="50"/>
      <c r="F144" s="102">
        <v>17</v>
      </c>
      <c r="G144" s="88"/>
      <c r="H144" s="50">
        <v>17</v>
      </c>
      <c r="I144" s="103"/>
      <c r="J144" s="50">
        <f t="shared" ref="J144:J148" si="153">K144+L144</f>
        <v>0</v>
      </c>
      <c r="K144" s="50"/>
      <c r="L144" s="106"/>
      <c r="M144" s="50"/>
      <c r="N144" s="50"/>
      <c r="O144" s="50">
        <f t="shared" si="152"/>
        <v>0</v>
      </c>
      <c r="P144" s="50">
        <f t="shared" si="144"/>
        <v>0</v>
      </c>
      <c r="Q144" s="50"/>
      <c r="R144" s="32"/>
      <c r="S144" s="43"/>
      <c r="T144" s="43"/>
    </row>
    <row r="145" spans="1:20" s="8" customFormat="1" ht="76.5">
      <c r="A145" s="27"/>
      <c r="B145" s="22" t="s">
        <v>68</v>
      </c>
      <c r="C145" s="50">
        <v>494.322</v>
      </c>
      <c r="D145" s="58"/>
      <c r="E145" s="50">
        <v>494.322</v>
      </c>
      <c r="F145" s="102">
        <v>54685.8</v>
      </c>
      <c r="G145" s="58"/>
      <c r="H145" s="50">
        <v>54686</v>
      </c>
      <c r="I145" s="59"/>
      <c r="J145" s="50">
        <f t="shared" si="153"/>
        <v>13671.48</v>
      </c>
      <c r="K145" s="50">
        <v>13671.48</v>
      </c>
      <c r="L145" s="50"/>
      <c r="M145" s="50">
        <v>10020.800999999999</v>
      </c>
      <c r="N145" s="50"/>
      <c r="O145" s="50">
        <f t="shared" si="152"/>
        <v>3650.6790000000001</v>
      </c>
      <c r="P145" s="50">
        <f t="shared" si="144"/>
        <v>3650.6790000000001</v>
      </c>
      <c r="Q145" s="50"/>
      <c r="R145" s="32"/>
      <c r="S145" s="43"/>
      <c r="T145" s="43"/>
    </row>
    <row r="146" spans="1:20" s="35" customFormat="1" hidden="1">
      <c r="A146" s="34" t="s">
        <v>42</v>
      </c>
      <c r="B146" s="67"/>
      <c r="C146" s="68">
        <v>188.02099999999999</v>
      </c>
      <c r="D146" s="80"/>
      <c r="E146" s="68"/>
      <c r="F146" s="81"/>
      <c r="G146" s="80"/>
      <c r="H146" s="68"/>
      <c r="I146" s="80"/>
      <c r="J146" s="69">
        <f t="shared" si="153"/>
        <v>0</v>
      </c>
      <c r="K146" s="81"/>
      <c r="L146" s="80"/>
      <c r="M146" s="68"/>
      <c r="N146" s="68"/>
      <c r="O146" s="69">
        <f t="shared" si="152"/>
        <v>188.02099999999999</v>
      </c>
      <c r="P146" s="69">
        <f>O146</f>
        <v>188.02099999999999</v>
      </c>
      <c r="Q146" s="68"/>
      <c r="S146" s="43"/>
      <c r="T146" s="43"/>
    </row>
    <row r="147" spans="1:20" s="35" customFormat="1" hidden="1">
      <c r="A147" s="34" t="s">
        <v>36</v>
      </c>
      <c r="B147" s="67"/>
      <c r="C147" s="68">
        <v>0.32400000000000001</v>
      </c>
      <c r="D147" s="80"/>
      <c r="E147" s="68"/>
      <c r="F147" s="81"/>
      <c r="G147" s="80"/>
      <c r="H147" s="68"/>
      <c r="I147" s="80"/>
      <c r="J147" s="69">
        <f t="shared" si="153"/>
        <v>0</v>
      </c>
      <c r="K147" s="81"/>
      <c r="L147" s="80"/>
      <c r="M147" s="68"/>
      <c r="N147" s="68"/>
      <c r="O147" s="69">
        <f t="shared" si="152"/>
        <v>0.32400000000000001</v>
      </c>
      <c r="P147" s="69">
        <f t="shared" ref="P147:P148" si="154">O147</f>
        <v>0.32400000000000001</v>
      </c>
      <c r="Q147" s="68"/>
      <c r="S147" s="43"/>
      <c r="T147" s="43"/>
    </row>
    <row r="148" spans="1:20" s="35" customFormat="1" hidden="1">
      <c r="A148" s="34" t="s">
        <v>41</v>
      </c>
      <c r="B148" s="67"/>
      <c r="C148" s="68">
        <v>305.97700000000009</v>
      </c>
      <c r="D148" s="80"/>
      <c r="E148" s="68"/>
      <c r="F148" s="81"/>
      <c r="G148" s="80"/>
      <c r="H148" s="68"/>
      <c r="I148" s="80"/>
      <c r="J148" s="69">
        <f t="shared" si="153"/>
        <v>0</v>
      </c>
      <c r="K148" s="69"/>
      <c r="L148" s="80"/>
      <c r="M148" s="68"/>
      <c r="N148" s="68"/>
      <c r="O148" s="69">
        <f t="shared" si="152"/>
        <v>305.97700000000009</v>
      </c>
      <c r="P148" s="69">
        <f t="shared" si="154"/>
        <v>305.97700000000009</v>
      </c>
      <c r="Q148" s="68"/>
      <c r="S148" s="43"/>
      <c r="T148" s="43"/>
    </row>
    <row r="149" spans="1:20" s="8" customFormat="1" ht="38.25">
      <c r="A149" s="27"/>
      <c r="B149" s="29" t="s">
        <v>16</v>
      </c>
      <c r="C149" s="50">
        <v>52.94</v>
      </c>
      <c r="D149" s="58"/>
      <c r="E149" s="50">
        <v>52.94</v>
      </c>
      <c r="F149" s="102">
        <v>8065.5630000000001</v>
      </c>
      <c r="G149" s="58"/>
      <c r="H149" s="50">
        <v>8066</v>
      </c>
      <c r="I149" s="59"/>
      <c r="J149" s="50">
        <f t="shared" ref="J149:J153" si="155">K149+L149</f>
        <v>2016.3910000000001</v>
      </c>
      <c r="K149" s="102">
        <v>2016.3910000000001</v>
      </c>
      <c r="L149" s="50"/>
      <c r="M149" s="50">
        <v>1189.2950000000001</v>
      </c>
      <c r="N149" s="50"/>
      <c r="O149" s="50">
        <f t="shared" si="152"/>
        <v>827.096</v>
      </c>
      <c r="P149" s="50">
        <f t="shared" si="144"/>
        <v>827.096</v>
      </c>
      <c r="Q149" s="50"/>
      <c r="R149" s="32"/>
      <c r="S149" s="43"/>
      <c r="T149" s="43"/>
    </row>
    <row r="150" spans="1:20" s="35" customFormat="1" hidden="1">
      <c r="A150" s="34" t="s">
        <v>42</v>
      </c>
      <c r="B150" s="67"/>
      <c r="C150" s="68">
        <v>23.012</v>
      </c>
      <c r="D150" s="80"/>
      <c r="E150" s="68"/>
      <c r="F150" s="81"/>
      <c r="G150" s="80"/>
      <c r="H150" s="68"/>
      <c r="I150" s="80"/>
      <c r="J150" s="69">
        <f t="shared" si="155"/>
        <v>0</v>
      </c>
      <c r="K150" s="81"/>
      <c r="L150" s="80"/>
      <c r="M150" s="69"/>
      <c r="N150" s="68"/>
      <c r="O150" s="69">
        <f t="shared" si="152"/>
        <v>23.012</v>
      </c>
      <c r="P150" s="69">
        <f t="shared" ref="P150:P153" si="156">O150</f>
        <v>23.012</v>
      </c>
      <c r="Q150" s="68"/>
      <c r="S150" s="43"/>
      <c r="T150" s="43"/>
    </row>
    <row r="151" spans="1:20" s="35" customFormat="1" hidden="1">
      <c r="A151" s="34" t="s">
        <v>34</v>
      </c>
      <c r="B151" s="67"/>
      <c r="C151" s="68">
        <v>0</v>
      </c>
      <c r="D151" s="80"/>
      <c r="E151" s="68"/>
      <c r="F151" s="81"/>
      <c r="G151" s="80"/>
      <c r="H151" s="68"/>
      <c r="I151" s="80"/>
      <c r="J151" s="69">
        <f t="shared" si="155"/>
        <v>0</v>
      </c>
      <c r="K151" s="81"/>
      <c r="L151" s="80"/>
      <c r="M151" s="69"/>
      <c r="N151" s="68"/>
      <c r="O151" s="69">
        <f t="shared" si="152"/>
        <v>0</v>
      </c>
      <c r="P151" s="69">
        <f t="shared" si="156"/>
        <v>0</v>
      </c>
      <c r="Q151" s="68"/>
      <c r="S151" s="43"/>
      <c r="T151" s="43"/>
    </row>
    <row r="152" spans="1:20" s="35" customFormat="1" hidden="1">
      <c r="A152" s="34" t="s">
        <v>36</v>
      </c>
      <c r="B152" s="67"/>
      <c r="C152" s="68">
        <v>7.6300000000000026</v>
      </c>
      <c r="D152" s="80"/>
      <c r="E152" s="68"/>
      <c r="F152" s="81"/>
      <c r="G152" s="80"/>
      <c r="H152" s="68"/>
      <c r="I152" s="80"/>
      <c r="J152" s="69">
        <f t="shared" si="155"/>
        <v>0</v>
      </c>
      <c r="K152" s="81"/>
      <c r="L152" s="80"/>
      <c r="M152" s="69"/>
      <c r="N152" s="68"/>
      <c r="O152" s="69">
        <f>C152+J152-M152+D152-E152</f>
        <v>7.6300000000000026</v>
      </c>
      <c r="P152" s="69">
        <f t="shared" si="156"/>
        <v>7.6300000000000026</v>
      </c>
      <c r="Q152" s="68"/>
      <c r="S152" s="43"/>
      <c r="T152" s="43"/>
    </row>
    <row r="153" spans="1:20" s="35" customFormat="1" hidden="1">
      <c r="A153" s="34" t="s">
        <v>41</v>
      </c>
      <c r="B153" s="67"/>
      <c r="C153" s="68">
        <v>22.298000000000009</v>
      </c>
      <c r="D153" s="80"/>
      <c r="E153" s="68"/>
      <c r="F153" s="81"/>
      <c r="G153" s="80"/>
      <c r="H153" s="68"/>
      <c r="I153" s="80"/>
      <c r="J153" s="69">
        <f t="shared" si="155"/>
        <v>0</v>
      </c>
      <c r="K153" s="81"/>
      <c r="L153" s="80"/>
      <c r="M153" s="69"/>
      <c r="N153" s="68"/>
      <c r="O153" s="69">
        <f>C153+J153-M153+D153-E153</f>
        <v>22.298000000000009</v>
      </c>
      <c r="P153" s="69">
        <f t="shared" si="156"/>
        <v>22.298000000000009</v>
      </c>
      <c r="Q153" s="68"/>
      <c r="S153" s="43"/>
      <c r="T153" s="43"/>
    </row>
    <row r="154" spans="1:20" s="8" customFormat="1" ht="51">
      <c r="A154" s="27"/>
      <c r="B154" s="22" t="s">
        <v>17</v>
      </c>
      <c r="C154" s="50">
        <v>10.106999999999999</v>
      </c>
      <c r="D154" s="88"/>
      <c r="E154" s="50">
        <v>10.106999999999999</v>
      </c>
      <c r="F154" s="102">
        <v>1042.318</v>
      </c>
      <c r="G154" s="88"/>
      <c r="H154" s="50">
        <v>1042</v>
      </c>
      <c r="I154" s="103"/>
      <c r="J154" s="50">
        <f t="shared" ref="J154:J156" si="157">K154+L154</f>
        <v>260.58</v>
      </c>
      <c r="K154" s="50">
        <v>260.58</v>
      </c>
      <c r="L154" s="106"/>
      <c r="M154" s="50">
        <v>159.19</v>
      </c>
      <c r="N154" s="50"/>
      <c r="O154" s="50">
        <f>C154+J154-M154+D154-E154</f>
        <v>101.39000000000001</v>
      </c>
      <c r="P154" s="50">
        <f t="shared" si="144"/>
        <v>101.39000000000001</v>
      </c>
      <c r="Q154" s="50"/>
      <c r="R154" s="32"/>
      <c r="S154" s="43"/>
      <c r="T154" s="43"/>
    </row>
    <row r="155" spans="1:20" s="35" customFormat="1" hidden="1">
      <c r="A155" s="34" t="s">
        <v>42</v>
      </c>
      <c r="B155" s="67"/>
      <c r="C155" s="69">
        <v>5.5679999999999996</v>
      </c>
      <c r="D155" s="83"/>
      <c r="E155" s="69"/>
      <c r="F155" s="81"/>
      <c r="G155" s="83"/>
      <c r="H155" s="68"/>
      <c r="I155" s="83"/>
      <c r="J155" s="69">
        <f t="shared" si="157"/>
        <v>0</v>
      </c>
      <c r="K155" s="81"/>
      <c r="L155" s="83"/>
      <c r="M155" s="82"/>
      <c r="N155" s="68"/>
      <c r="O155" s="69">
        <f t="shared" ref="O155:O156" si="158">C155+J155-M155+D155-E155</f>
        <v>5.5679999999999996</v>
      </c>
      <c r="P155" s="69">
        <f t="shared" si="144"/>
        <v>5.5679999999999996</v>
      </c>
      <c r="Q155" s="68"/>
      <c r="S155" s="43"/>
      <c r="T155" s="43"/>
    </row>
    <row r="156" spans="1:20" s="35" customFormat="1" hidden="1">
      <c r="A156" s="34" t="s">
        <v>41</v>
      </c>
      <c r="B156" s="67"/>
      <c r="C156" s="69">
        <v>4.5390000000000041</v>
      </c>
      <c r="D156" s="83"/>
      <c r="E156" s="69"/>
      <c r="F156" s="81"/>
      <c r="G156" s="83"/>
      <c r="H156" s="68"/>
      <c r="I156" s="83"/>
      <c r="J156" s="69">
        <f t="shared" si="157"/>
        <v>0</v>
      </c>
      <c r="K156" s="81"/>
      <c r="L156" s="83"/>
      <c r="M156" s="82"/>
      <c r="N156" s="68"/>
      <c r="O156" s="69">
        <f t="shared" si="158"/>
        <v>4.5390000000000041</v>
      </c>
      <c r="P156" s="69">
        <f t="shared" si="144"/>
        <v>4.5390000000000041</v>
      </c>
      <c r="Q156" s="68"/>
      <c r="S156" s="43"/>
      <c r="T156" s="43"/>
    </row>
    <row r="157" spans="1:20" s="8" customFormat="1" ht="63.75">
      <c r="A157" s="27" t="s">
        <v>40</v>
      </c>
      <c r="B157" s="22" t="s">
        <v>74</v>
      </c>
      <c r="C157" s="50">
        <v>16.044</v>
      </c>
      <c r="D157" s="58"/>
      <c r="E157" s="50">
        <v>16.044</v>
      </c>
      <c r="F157" s="50">
        <v>2380.3919999999998</v>
      </c>
      <c r="G157" s="50"/>
      <c r="H157" s="50">
        <v>2380</v>
      </c>
      <c r="I157" s="50"/>
      <c r="J157" s="50">
        <f t="shared" ref="J157" si="159">K157+L157</f>
        <v>0</v>
      </c>
      <c r="K157" s="50"/>
      <c r="L157" s="50"/>
      <c r="M157" s="50"/>
      <c r="N157" s="50"/>
      <c r="O157" s="50">
        <f>C157+J157-M157+D157-E157</f>
        <v>0</v>
      </c>
      <c r="P157" s="50">
        <f t="shared" ref="P157" si="160">O157</f>
        <v>0</v>
      </c>
      <c r="Q157" s="50"/>
      <c r="R157" s="32"/>
      <c r="S157" s="43"/>
      <c r="T157" s="43"/>
    </row>
    <row r="158" spans="1:20" s="8" customFormat="1" ht="94.5" customHeight="1">
      <c r="A158" s="27" t="s">
        <v>42</v>
      </c>
      <c r="B158" s="22" t="s">
        <v>18</v>
      </c>
      <c r="C158" s="50">
        <v>0.88</v>
      </c>
      <c r="D158" s="58"/>
      <c r="E158" s="50">
        <v>0.88</v>
      </c>
      <c r="F158" s="50">
        <v>6975</v>
      </c>
      <c r="G158" s="50"/>
      <c r="H158" s="50">
        <v>6975</v>
      </c>
      <c r="I158" s="50"/>
      <c r="J158" s="50">
        <f t="shared" ref="J158" si="161">K158+L158</f>
        <v>1743.75</v>
      </c>
      <c r="K158" s="50">
        <v>1743.75</v>
      </c>
      <c r="L158" s="50"/>
      <c r="M158" s="50">
        <v>1511.056</v>
      </c>
      <c r="N158" s="50"/>
      <c r="O158" s="50">
        <f>C158+J158-M158+D158-E158</f>
        <v>232.69400000000007</v>
      </c>
      <c r="P158" s="50">
        <f t="shared" si="144"/>
        <v>232.69400000000007</v>
      </c>
      <c r="Q158" s="124"/>
      <c r="R158" s="126"/>
      <c r="S158" s="43"/>
      <c r="T158" s="43"/>
    </row>
    <row r="159" spans="1:20" s="11" customFormat="1" ht="30.75" customHeight="1">
      <c r="A159" s="27"/>
      <c r="B159" s="65" t="s">
        <v>7</v>
      </c>
      <c r="C159" s="66">
        <f>SUM(C160:C176)+C180</f>
        <v>34484.924000000014</v>
      </c>
      <c r="D159" s="66">
        <f t="shared" ref="D159:Q159" si="162">SUM(D160:D176)+D179+D180</f>
        <v>304.51400000000001</v>
      </c>
      <c r="E159" s="66">
        <f>SUM(E160:E176)+E179+E180</f>
        <v>34789.437999999995</v>
      </c>
      <c r="F159" s="66">
        <f>SUM(F160:F176)+F179+F180</f>
        <v>5210377.5930000003</v>
      </c>
      <c r="G159" s="66">
        <f t="shared" si="162"/>
        <v>0</v>
      </c>
      <c r="H159" s="66">
        <f t="shared" si="162"/>
        <v>5129839</v>
      </c>
      <c r="I159" s="66">
        <f t="shared" si="162"/>
        <v>0</v>
      </c>
      <c r="J159" s="66">
        <f t="shared" si="162"/>
        <v>1312507.9719999998</v>
      </c>
      <c r="K159" s="66">
        <f t="shared" si="162"/>
        <v>1312507.9719999998</v>
      </c>
      <c r="L159" s="66">
        <f t="shared" si="162"/>
        <v>0</v>
      </c>
      <c r="M159" s="66">
        <f t="shared" si="162"/>
        <v>1240650.811</v>
      </c>
      <c r="N159" s="66">
        <f t="shared" si="162"/>
        <v>0</v>
      </c>
      <c r="O159" s="66">
        <f t="shared" si="162"/>
        <v>71857.160999999978</v>
      </c>
      <c r="P159" s="66">
        <f t="shared" si="162"/>
        <v>71857.160999999978</v>
      </c>
      <c r="Q159" s="125">
        <f t="shared" si="162"/>
        <v>0</v>
      </c>
      <c r="R159" s="127"/>
      <c r="S159" s="43"/>
      <c r="T159" s="43"/>
    </row>
    <row r="160" spans="1:20" s="8" customFormat="1" ht="48.75" customHeight="1">
      <c r="A160" s="49" t="s">
        <v>37</v>
      </c>
      <c r="B160" s="22" t="s">
        <v>69</v>
      </c>
      <c r="C160" s="58"/>
      <c r="D160" s="88"/>
      <c r="E160" s="50"/>
      <c r="F160" s="102">
        <v>3019193</v>
      </c>
      <c r="G160" s="88"/>
      <c r="H160" s="102">
        <v>2983154</v>
      </c>
      <c r="I160" s="103"/>
      <c r="J160" s="50">
        <f t="shared" ref="J160:J179" si="163">K160+L160</f>
        <v>726000</v>
      </c>
      <c r="K160" s="102">
        <v>726000</v>
      </c>
      <c r="L160" s="50"/>
      <c r="M160" s="102">
        <v>700187.777</v>
      </c>
      <c r="N160" s="50"/>
      <c r="O160" s="50">
        <f t="shared" ref="O160:O180" si="164">C160+J160-M160+D160-E160</f>
        <v>25812.222999999998</v>
      </c>
      <c r="P160" s="50">
        <f t="shared" si="144"/>
        <v>25812.222999999998</v>
      </c>
      <c r="Q160" s="50"/>
      <c r="R160" s="32"/>
      <c r="S160" s="43"/>
      <c r="T160" s="43"/>
    </row>
    <row r="161" spans="1:20" s="8" customFormat="1" ht="51">
      <c r="A161" s="49" t="s">
        <v>37</v>
      </c>
      <c r="B161" s="22" t="s">
        <v>23</v>
      </c>
      <c r="C161" s="50"/>
      <c r="D161" s="58"/>
      <c r="E161" s="50"/>
      <c r="F161" s="102">
        <v>1582293</v>
      </c>
      <c r="G161" s="58"/>
      <c r="H161" s="102">
        <v>1582293</v>
      </c>
      <c r="I161" s="59"/>
      <c r="J161" s="50">
        <f t="shared" si="163"/>
        <v>336210</v>
      </c>
      <c r="K161" s="102">
        <v>336210</v>
      </c>
      <c r="L161" s="50"/>
      <c r="M161" s="102">
        <v>333728.51500000001</v>
      </c>
      <c r="N161" s="50"/>
      <c r="O161" s="50">
        <f t="shared" si="164"/>
        <v>2481.484999999986</v>
      </c>
      <c r="P161" s="50">
        <f t="shared" si="144"/>
        <v>2481.484999999986</v>
      </c>
      <c r="Q161" s="50"/>
      <c r="R161" s="32"/>
      <c r="S161" s="43"/>
      <c r="T161" s="43"/>
    </row>
    <row r="162" spans="1:20" s="8" customFormat="1" ht="38.25">
      <c r="A162" s="49" t="s">
        <v>37</v>
      </c>
      <c r="B162" s="22" t="s">
        <v>70</v>
      </c>
      <c r="C162" s="58"/>
      <c r="D162" s="58"/>
      <c r="E162" s="50"/>
      <c r="F162" s="102">
        <v>92357</v>
      </c>
      <c r="G162" s="58"/>
      <c r="H162" s="102">
        <v>91909</v>
      </c>
      <c r="I162" s="59"/>
      <c r="J162" s="50">
        <f t="shared" si="163"/>
        <v>24100</v>
      </c>
      <c r="K162" s="102">
        <v>24100</v>
      </c>
      <c r="L162" s="50"/>
      <c r="M162" s="102">
        <v>20651.917000000001</v>
      </c>
      <c r="N162" s="50"/>
      <c r="O162" s="50">
        <f t="shared" si="164"/>
        <v>3448.0829999999987</v>
      </c>
      <c r="P162" s="50">
        <f t="shared" si="144"/>
        <v>3448.0829999999987</v>
      </c>
      <c r="Q162" s="50"/>
      <c r="R162" s="32"/>
      <c r="S162" s="43"/>
      <c r="T162" s="43"/>
    </row>
    <row r="163" spans="1:20" s="8" customFormat="1" ht="76.5">
      <c r="A163" s="49" t="s">
        <v>37</v>
      </c>
      <c r="B163" s="22" t="s">
        <v>21</v>
      </c>
      <c r="C163" s="50">
        <v>439.71300000000002</v>
      </c>
      <c r="D163" s="50">
        <v>47.167000000000002</v>
      </c>
      <c r="E163" s="50">
        <v>486.88</v>
      </c>
      <c r="F163" s="102">
        <v>24000</v>
      </c>
      <c r="G163" s="88"/>
      <c r="H163" s="102">
        <v>5680</v>
      </c>
      <c r="I163" s="103"/>
      <c r="J163" s="50">
        <f t="shared" si="163"/>
        <v>5680</v>
      </c>
      <c r="K163" s="102">
        <v>5680</v>
      </c>
      <c r="L163" s="106"/>
      <c r="M163" s="50">
        <v>4178.5619999999999</v>
      </c>
      <c r="N163" s="50"/>
      <c r="O163" s="50">
        <f t="shared" si="164"/>
        <v>1501.4379999999996</v>
      </c>
      <c r="P163" s="50">
        <f t="shared" si="144"/>
        <v>1501.4379999999996</v>
      </c>
      <c r="Q163" s="50"/>
      <c r="R163" s="32"/>
      <c r="S163" s="43"/>
      <c r="T163" s="43"/>
    </row>
    <row r="164" spans="1:20" s="8" customFormat="1" ht="140.25">
      <c r="A164" s="49" t="s">
        <v>37</v>
      </c>
      <c r="B164" s="22" t="s">
        <v>156</v>
      </c>
      <c r="C164" s="58"/>
      <c r="D164" s="88"/>
      <c r="E164" s="58"/>
      <c r="F164" s="102">
        <v>13432</v>
      </c>
      <c r="G164" s="88"/>
      <c r="H164" s="102"/>
      <c r="I164" s="103"/>
      <c r="J164" s="50">
        <f t="shared" si="163"/>
        <v>3357</v>
      </c>
      <c r="K164" s="102">
        <v>3357</v>
      </c>
      <c r="L164" s="106"/>
      <c r="M164" s="50"/>
      <c r="N164" s="50"/>
      <c r="O164" s="50">
        <f t="shared" si="164"/>
        <v>3357</v>
      </c>
      <c r="P164" s="50">
        <f t="shared" si="144"/>
        <v>3357</v>
      </c>
      <c r="Q164" s="50"/>
      <c r="R164" s="32"/>
      <c r="S164" s="43"/>
      <c r="T164" s="43"/>
    </row>
    <row r="165" spans="1:20" s="8" customFormat="1" ht="143.25" customHeight="1">
      <c r="A165" s="49"/>
      <c r="B165" s="162" t="s">
        <v>146</v>
      </c>
      <c r="C165" s="58"/>
      <c r="D165" s="88"/>
      <c r="E165" s="58"/>
      <c r="F165" s="102">
        <v>5392</v>
      </c>
      <c r="G165" s="88"/>
      <c r="H165" s="102">
        <v>5392</v>
      </c>
      <c r="I165" s="103"/>
      <c r="J165" s="50">
        <f t="shared" ref="J165:J167" si="165">K165+L165</f>
        <v>5392</v>
      </c>
      <c r="K165" s="102">
        <v>5392</v>
      </c>
      <c r="L165" s="106"/>
      <c r="M165" s="50">
        <v>4595.009</v>
      </c>
      <c r="N165" s="50"/>
      <c r="O165" s="50">
        <f t="shared" ref="O165:O167" si="166">C165+J165-M165+D165-E165</f>
        <v>796.99099999999999</v>
      </c>
      <c r="P165" s="50">
        <f t="shared" ref="P165:P167" si="167">O165</f>
        <v>796.99099999999999</v>
      </c>
      <c r="Q165" s="50"/>
      <c r="R165" s="32"/>
      <c r="S165" s="43"/>
      <c r="T165" s="43"/>
    </row>
    <row r="166" spans="1:20" s="8" customFormat="1" ht="159" customHeight="1">
      <c r="A166" s="49"/>
      <c r="B166" s="162" t="s">
        <v>147</v>
      </c>
      <c r="C166" s="58"/>
      <c r="D166" s="88"/>
      <c r="E166" s="58"/>
      <c r="F166" s="102">
        <v>141255</v>
      </c>
      <c r="G166" s="88"/>
      <c r="H166" s="102">
        <v>141255</v>
      </c>
      <c r="I166" s="103"/>
      <c r="J166" s="50">
        <f t="shared" si="165"/>
        <v>141255</v>
      </c>
      <c r="K166" s="102">
        <v>141255</v>
      </c>
      <c r="L166" s="106"/>
      <c r="M166" s="50">
        <v>121725.226</v>
      </c>
      <c r="N166" s="50"/>
      <c r="O166" s="50">
        <f t="shared" si="166"/>
        <v>19529.774000000005</v>
      </c>
      <c r="P166" s="50">
        <f t="shared" si="167"/>
        <v>19529.774000000005</v>
      </c>
      <c r="Q166" s="50"/>
      <c r="R166" s="32"/>
      <c r="S166" s="43"/>
      <c r="T166" s="43"/>
    </row>
    <row r="167" spans="1:20" s="8" customFormat="1" ht="246.75" customHeight="1">
      <c r="A167" s="49"/>
      <c r="B167" s="162" t="s">
        <v>148</v>
      </c>
      <c r="C167" s="58"/>
      <c r="D167" s="88"/>
      <c r="E167" s="58"/>
      <c r="F167" s="102">
        <v>19336</v>
      </c>
      <c r="G167" s="88"/>
      <c r="H167" s="102">
        <v>19336</v>
      </c>
      <c r="I167" s="103"/>
      <c r="J167" s="50">
        <f t="shared" si="165"/>
        <v>19336</v>
      </c>
      <c r="K167" s="102">
        <v>19336</v>
      </c>
      <c r="L167" s="106"/>
      <c r="M167" s="50">
        <v>13819.281000000001</v>
      </c>
      <c r="N167" s="50"/>
      <c r="O167" s="50">
        <f t="shared" si="166"/>
        <v>5516.7189999999991</v>
      </c>
      <c r="P167" s="50">
        <f t="shared" si="167"/>
        <v>5516.7189999999991</v>
      </c>
      <c r="Q167" s="50"/>
      <c r="R167" s="32"/>
      <c r="S167" s="43"/>
      <c r="T167" s="43"/>
    </row>
    <row r="168" spans="1:20" s="8" customFormat="1" ht="111.75" customHeight="1">
      <c r="A168" s="49" t="s">
        <v>37</v>
      </c>
      <c r="B168" s="162" t="s">
        <v>95</v>
      </c>
      <c r="C168" s="58">
        <v>10970.565000000001</v>
      </c>
      <c r="D168" s="88">
        <v>231.30699999999999</v>
      </c>
      <c r="E168" s="58">
        <v>11201.871999999999</v>
      </c>
      <c r="F168" s="102">
        <v>225376</v>
      </c>
      <c r="G168" s="88"/>
      <c r="H168" s="102">
        <v>225376</v>
      </c>
      <c r="I168" s="103"/>
      <c r="J168" s="50">
        <f t="shared" si="163"/>
        <v>39800</v>
      </c>
      <c r="K168" s="50">
        <v>39800</v>
      </c>
      <c r="L168" s="106"/>
      <c r="M168" s="50">
        <v>34988.357000000004</v>
      </c>
      <c r="N168" s="50"/>
      <c r="O168" s="50">
        <f t="shared" si="164"/>
        <v>4811.643</v>
      </c>
      <c r="P168" s="50">
        <f t="shared" si="144"/>
        <v>4811.643</v>
      </c>
      <c r="Q168" s="50"/>
      <c r="R168" s="32"/>
      <c r="S168" s="43"/>
      <c r="T168" s="43"/>
    </row>
    <row r="169" spans="1:20" s="8" customFormat="1" ht="63.75">
      <c r="A169" s="49" t="s">
        <v>37</v>
      </c>
      <c r="B169" s="22" t="s">
        <v>138</v>
      </c>
      <c r="C169" s="50">
        <v>12740.357000000011</v>
      </c>
      <c r="D169" s="88">
        <v>26.04</v>
      </c>
      <c r="E169" s="50">
        <v>12766.397000000001</v>
      </c>
      <c r="F169" s="102"/>
      <c r="G169" s="88"/>
      <c r="H169" s="102"/>
      <c r="I169" s="103"/>
      <c r="J169" s="50">
        <f t="shared" si="163"/>
        <v>0</v>
      </c>
      <c r="K169" s="102"/>
      <c r="L169" s="106"/>
      <c r="M169" s="50"/>
      <c r="N169" s="50"/>
      <c r="O169" s="50">
        <f t="shared" si="164"/>
        <v>0</v>
      </c>
      <c r="P169" s="50">
        <f t="shared" si="144"/>
        <v>0</v>
      </c>
      <c r="Q169" s="50"/>
      <c r="R169" s="32"/>
      <c r="S169" s="43"/>
      <c r="T169" s="43"/>
    </row>
    <row r="170" spans="1:20" s="8" customFormat="1" ht="63.75">
      <c r="A170" s="49" t="s">
        <v>37</v>
      </c>
      <c r="B170" s="22" t="s">
        <v>22</v>
      </c>
      <c r="C170" s="50">
        <v>0.752</v>
      </c>
      <c r="D170" s="58"/>
      <c r="E170" s="50">
        <v>0.752</v>
      </c>
      <c r="F170" s="58">
        <v>649.20000000000005</v>
      </c>
      <c r="G170" s="58"/>
      <c r="H170" s="50">
        <v>650</v>
      </c>
      <c r="I170" s="59"/>
      <c r="J170" s="50">
        <f t="shared" si="163"/>
        <v>104.613</v>
      </c>
      <c r="K170" s="58">
        <v>104.613</v>
      </c>
      <c r="L170" s="50"/>
      <c r="M170" s="50">
        <v>49.777000000000001</v>
      </c>
      <c r="N170" s="50"/>
      <c r="O170" s="50">
        <f t="shared" si="164"/>
        <v>54.835999999999991</v>
      </c>
      <c r="P170" s="50">
        <f t="shared" si="144"/>
        <v>54.835999999999991</v>
      </c>
      <c r="Q170" s="50"/>
      <c r="R170" s="32"/>
      <c r="S170" s="43"/>
      <c r="T170" s="43"/>
    </row>
    <row r="171" spans="1:20" s="8" customFormat="1" ht="51">
      <c r="A171" s="49" t="s">
        <v>37</v>
      </c>
      <c r="B171" s="22" t="s">
        <v>113</v>
      </c>
      <c r="C171" s="50">
        <v>362.52100000000002</v>
      </c>
      <c r="D171" s="58"/>
      <c r="E171" s="50">
        <v>362.52100000000002</v>
      </c>
      <c r="F171" s="50">
        <v>7550</v>
      </c>
      <c r="G171" s="58"/>
      <c r="H171" s="50">
        <v>7500</v>
      </c>
      <c r="I171" s="59"/>
      <c r="J171" s="50">
        <f t="shared" si="163"/>
        <v>1470</v>
      </c>
      <c r="K171" s="50">
        <v>1470</v>
      </c>
      <c r="L171" s="50"/>
      <c r="M171" s="50">
        <v>1126.356</v>
      </c>
      <c r="N171" s="50"/>
      <c r="O171" s="50">
        <f t="shared" si="164"/>
        <v>343.64399999999995</v>
      </c>
      <c r="P171" s="50">
        <f t="shared" si="144"/>
        <v>343.64399999999995</v>
      </c>
      <c r="Q171" s="50"/>
      <c r="R171" s="32"/>
      <c r="S171" s="43"/>
      <c r="T171" s="43"/>
    </row>
    <row r="172" spans="1:20" s="8" customFormat="1" ht="63.75">
      <c r="A172" s="49" t="s">
        <v>37</v>
      </c>
      <c r="B172" s="22" t="s">
        <v>72</v>
      </c>
      <c r="C172" s="50">
        <v>2519.4370000000004</v>
      </c>
      <c r="D172" s="58"/>
      <c r="E172" s="50">
        <v>2519.4369999999999</v>
      </c>
      <c r="F172" s="50">
        <v>12250</v>
      </c>
      <c r="G172" s="58"/>
      <c r="H172" s="50"/>
      <c r="I172" s="59"/>
      <c r="J172" s="50">
        <f t="shared" si="163"/>
        <v>0</v>
      </c>
      <c r="K172" s="50"/>
      <c r="L172" s="50"/>
      <c r="M172" s="50"/>
      <c r="N172" s="50"/>
      <c r="O172" s="50">
        <f t="shared" si="164"/>
        <v>0</v>
      </c>
      <c r="P172" s="50">
        <f t="shared" si="144"/>
        <v>0</v>
      </c>
      <c r="Q172" s="50"/>
      <c r="R172" s="32"/>
      <c r="S172" s="43"/>
      <c r="T172" s="43"/>
    </row>
    <row r="173" spans="1:20" s="8" customFormat="1" ht="69" customHeight="1">
      <c r="A173" s="49" t="s">
        <v>37</v>
      </c>
      <c r="B173" s="22" t="s">
        <v>71</v>
      </c>
      <c r="C173" s="50">
        <v>0</v>
      </c>
      <c r="D173" s="58"/>
      <c r="E173" s="50"/>
      <c r="F173" s="50">
        <v>51891</v>
      </c>
      <c r="G173" s="58"/>
      <c r="H173" s="50">
        <v>51891</v>
      </c>
      <c r="I173" s="59"/>
      <c r="J173" s="50">
        <f>K173+L173</f>
        <v>0</v>
      </c>
      <c r="K173" s="50"/>
      <c r="L173" s="50"/>
      <c r="M173" s="50"/>
      <c r="N173" s="50"/>
      <c r="O173" s="50">
        <f t="shared" si="164"/>
        <v>0</v>
      </c>
      <c r="P173" s="50">
        <f t="shared" ref="P173:P175" si="168">O173</f>
        <v>0</v>
      </c>
      <c r="Q173" s="50"/>
      <c r="R173" s="32"/>
      <c r="S173" s="43"/>
      <c r="T173" s="43"/>
    </row>
    <row r="174" spans="1:20" s="8" customFormat="1" ht="105.75" hidden="1" customHeight="1">
      <c r="A174" s="49" t="s">
        <v>37</v>
      </c>
      <c r="B174" s="22" t="s">
        <v>104</v>
      </c>
      <c r="C174" s="50"/>
      <c r="D174" s="55"/>
      <c r="E174" s="56"/>
      <c r="F174" s="56"/>
      <c r="G174" s="55"/>
      <c r="H174" s="56"/>
      <c r="I174" s="57"/>
      <c r="J174" s="56">
        <f t="shared" si="163"/>
        <v>0</v>
      </c>
      <c r="K174" s="56"/>
      <c r="L174" s="56"/>
      <c r="M174" s="56"/>
      <c r="N174" s="56"/>
      <c r="O174" s="56">
        <f>C174+J174-M174+D174-E174</f>
        <v>0</v>
      </c>
      <c r="P174" s="56">
        <f t="shared" si="168"/>
        <v>0</v>
      </c>
      <c r="Q174" s="56"/>
      <c r="R174" s="32"/>
      <c r="S174" s="43"/>
      <c r="T174" s="43"/>
    </row>
    <row r="175" spans="1:20" s="8" customFormat="1" ht="76.5" hidden="1">
      <c r="A175" s="63" t="s">
        <v>37</v>
      </c>
      <c r="B175" s="31" t="s">
        <v>76</v>
      </c>
      <c r="C175" s="50"/>
      <c r="D175" s="55"/>
      <c r="E175" s="56"/>
      <c r="F175" s="56"/>
      <c r="G175" s="55"/>
      <c r="H175" s="56"/>
      <c r="I175" s="57"/>
      <c r="J175" s="56">
        <f t="shared" si="163"/>
        <v>0</v>
      </c>
      <c r="K175" s="56"/>
      <c r="L175" s="56"/>
      <c r="M175" s="56"/>
      <c r="N175" s="56"/>
      <c r="O175" s="56">
        <f t="shared" si="164"/>
        <v>0</v>
      </c>
      <c r="P175" s="56">
        <f t="shared" si="168"/>
        <v>0</v>
      </c>
      <c r="Q175" s="56"/>
      <c r="S175" s="43"/>
      <c r="T175" s="43"/>
    </row>
    <row r="176" spans="1:20" s="8" customFormat="1" ht="38.25">
      <c r="A176" s="27"/>
      <c r="B176" s="22" t="s">
        <v>86</v>
      </c>
      <c r="C176" s="50">
        <v>7451.5789999999988</v>
      </c>
      <c r="D176" s="58"/>
      <c r="E176" s="50">
        <v>7451.5789999999988</v>
      </c>
      <c r="F176" s="117">
        <v>4203.3249999999998</v>
      </c>
      <c r="G176" s="58"/>
      <c r="H176" s="50">
        <v>4203</v>
      </c>
      <c r="I176" s="59"/>
      <c r="J176" s="50">
        <f t="shared" si="163"/>
        <v>4203.3249999999998</v>
      </c>
      <c r="K176" s="117">
        <v>4203.3249999999998</v>
      </c>
      <c r="L176" s="50"/>
      <c r="M176" s="50"/>
      <c r="N176" s="50"/>
      <c r="O176" s="50">
        <f t="shared" si="164"/>
        <v>4203.3249999999998</v>
      </c>
      <c r="P176" s="50">
        <f t="shared" ref="P176:P179" si="169">O176</f>
        <v>4203.3249999999998</v>
      </c>
      <c r="Q176" s="50"/>
      <c r="R176" s="32"/>
      <c r="S176" s="43"/>
      <c r="T176" s="43"/>
    </row>
    <row r="177" spans="1:20" s="35" customFormat="1" hidden="1">
      <c r="A177" s="34" t="s">
        <v>42</v>
      </c>
      <c r="B177" s="67"/>
      <c r="C177" s="86"/>
      <c r="D177" s="95"/>
      <c r="E177" s="91"/>
      <c r="F177" s="94"/>
      <c r="G177" s="95"/>
      <c r="H177" s="91"/>
      <c r="I177" s="95"/>
      <c r="J177" s="92">
        <f t="shared" si="163"/>
        <v>0</v>
      </c>
      <c r="K177" s="94"/>
      <c r="L177" s="95"/>
      <c r="M177" s="94"/>
      <c r="N177" s="91"/>
      <c r="O177" s="56">
        <f t="shared" si="164"/>
        <v>0</v>
      </c>
      <c r="P177" s="56">
        <f t="shared" si="169"/>
        <v>0</v>
      </c>
      <c r="Q177" s="91"/>
      <c r="R177" s="37"/>
      <c r="S177" s="43"/>
      <c r="T177" s="43"/>
    </row>
    <row r="178" spans="1:20" s="35" customFormat="1" hidden="1">
      <c r="A178" s="34" t="s">
        <v>34</v>
      </c>
      <c r="B178" s="67"/>
      <c r="C178" s="86"/>
      <c r="D178" s="95"/>
      <c r="E178" s="91"/>
      <c r="F178" s="94"/>
      <c r="G178" s="95"/>
      <c r="H178" s="91"/>
      <c r="I178" s="95"/>
      <c r="J178" s="92">
        <f t="shared" si="163"/>
        <v>0</v>
      </c>
      <c r="K178" s="94"/>
      <c r="L178" s="95"/>
      <c r="M178" s="94"/>
      <c r="N178" s="91"/>
      <c r="O178" s="56">
        <f t="shared" si="164"/>
        <v>0</v>
      </c>
      <c r="P178" s="56">
        <f t="shared" si="169"/>
        <v>0</v>
      </c>
      <c r="Q178" s="91"/>
      <c r="R178" s="37"/>
      <c r="S178" s="43"/>
      <c r="T178" s="43"/>
    </row>
    <row r="179" spans="1:20" s="40" customFormat="1" ht="63.75">
      <c r="A179" s="145" t="s">
        <v>32</v>
      </c>
      <c r="B179" s="22" t="s">
        <v>134</v>
      </c>
      <c r="C179" s="86"/>
      <c r="D179" s="58"/>
      <c r="E179" s="50"/>
      <c r="F179" s="102">
        <v>2800.0169999999998</v>
      </c>
      <c r="G179" s="58"/>
      <c r="H179" s="50">
        <v>2800</v>
      </c>
      <c r="I179" s="59"/>
      <c r="J179" s="50">
        <f t="shared" si="163"/>
        <v>0</v>
      </c>
      <c r="K179" s="50"/>
      <c r="L179" s="50"/>
      <c r="M179" s="50"/>
      <c r="N179" s="50"/>
      <c r="O179" s="50">
        <f t="shared" ref="O179" si="170">C179+J179-M179+D179-E179</f>
        <v>0</v>
      </c>
      <c r="P179" s="50">
        <f t="shared" si="169"/>
        <v>0</v>
      </c>
      <c r="Q179" s="50"/>
      <c r="R179" s="32"/>
      <c r="S179" s="43"/>
      <c r="T179" s="43"/>
    </row>
    <row r="180" spans="1:20" s="8" customFormat="1" ht="38.25">
      <c r="A180" s="150"/>
      <c r="B180" s="22" t="s">
        <v>73</v>
      </c>
      <c r="C180" s="50"/>
      <c r="D180" s="58"/>
      <c r="E180" s="50"/>
      <c r="F180" s="102">
        <v>8400.0509999999995</v>
      </c>
      <c r="G180" s="58"/>
      <c r="H180" s="50">
        <v>8400</v>
      </c>
      <c r="I180" s="59"/>
      <c r="J180" s="50">
        <f t="shared" ref="J180" si="171">K180+L180</f>
        <v>5600.0339999999997</v>
      </c>
      <c r="K180" s="50">
        <v>5600.0339999999997</v>
      </c>
      <c r="L180" s="50"/>
      <c r="M180" s="50">
        <v>5600.0339999999997</v>
      </c>
      <c r="N180" s="50"/>
      <c r="O180" s="50">
        <f t="shared" si="164"/>
        <v>0</v>
      </c>
      <c r="P180" s="50">
        <f t="shared" si="144"/>
        <v>0</v>
      </c>
      <c r="Q180" s="50"/>
      <c r="R180" s="32"/>
      <c r="S180" s="43"/>
      <c r="T180" s="43"/>
    </row>
    <row r="181" spans="1:20" ht="26.25" customHeight="1">
      <c r="A181" s="46"/>
      <c r="B181" s="78" t="s">
        <v>24</v>
      </c>
      <c r="C181" s="48">
        <f t="shared" ref="C181:G181" si="172">SUM(C182:C191)+C194+C197+C198+C199+C200+C201</f>
        <v>2183.6339999999991</v>
      </c>
      <c r="D181" s="48">
        <f t="shared" si="172"/>
        <v>248.256</v>
      </c>
      <c r="E181" s="48">
        <f t="shared" si="172"/>
        <v>2431.8910000000001</v>
      </c>
      <c r="F181" s="48">
        <f t="shared" si="172"/>
        <v>377663.47600000002</v>
      </c>
      <c r="G181" s="48">
        <f t="shared" si="172"/>
        <v>0</v>
      </c>
      <c r="H181" s="48">
        <f>SUM(H182:H191)+H194+H197+H198+H199+H200+H201</f>
        <v>377663</v>
      </c>
      <c r="I181" s="48">
        <f t="shared" ref="I181:Q181" si="173">SUM(I182:I191)+I194+I197+I198+I199+I200+I201</f>
        <v>0</v>
      </c>
      <c r="J181" s="48">
        <f t="shared" si="173"/>
        <v>56890.068999999996</v>
      </c>
      <c r="K181" s="48">
        <f t="shared" si="173"/>
        <v>56890.068999999996</v>
      </c>
      <c r="L181" s="48">
        <f t="shared" si="173"/>
        <v>0</v>
      </c>
      <c r="M181" s="48">
        <f t="shared" si="173"/>
        <v>15386.742999999999</v>
      </c>
      <c r="N181" s="48">
        <f t="shared" si="173"/>
        <v>0</v>
      </c>
      <c r="O181" s="48">
        <f t="shared" si="173"/>
        <v>41503.32499999999</v>
      </c>
      <c r="P181" s="48">
        <f t="shared" si="173"/>
        <v>41503.32499999999</v>
      </c>
      <c r="Q181" s="48">
        <f t="shared" si="173"/>
        <v>0</v>
      </c>
      <c r="S181" s="43"/>
      <c r="T181" s="43"/>
    </row>
    <row r="182" spans="1:20" s="10" customFormat="1" ht="25.5" hidden="1">
      <c r="A182" s="73" t="s">
        <v>43</v>
      </c>
      <c r="B182" s="22" t="s">
        <v>114</v>
      </c>
      <c r="C182" s="50">
        <v>0</v>
      </c>
      <c r="D182" s="71"/>
      <c r="E182" s="53"/>
      <c r="F182" s="53"/>
      <c r="G182" s="71"/>
      <c r="H182" s="53"/>
      <c r="I182" s="53"/>
      <c r="J182" s="53">
        <f t="shared" ref="J182" si="174">K182+L182</f>
        <v>0</v>
      </c>
      <c r="K182" s="53"/>
      <c r="L182" s="54"/>
      <c r="M182" s="53"/>
      <c r="N182" s="53"/>
      <c r="O182" s="50">
        <f t="shared" ref="O182:O191" si="175">C182+J182-M182+D182-E182</f>
        <v>0</v>
      </c>
      <c r="P182" s="50">
        <f t="shared" ref="P182" si="176">O182</f>
        <v>0</v>
      </c>
      <c r="Q182" s="50"/>
      <c r="S182" s="43"/>
      <c r="T182" s="43"/>
    </row>
    <row r="183" spans="1:20" s="10" customFormat="1" ht="51" hidden="1">
      <c r="A183" s="73" t="s">
        <v>31</v>
      </c>
      <c r="B183" s="22" t="s">
        <v>124</v>
      </c>
      <c r="C183" s="50">
        <v>0</v>
      </c>
      <c r="D183" s="71"/>
      <c r="E183" s="53"/>
      <c r="F183" s="53"/>
      <c r="G183" s="71"/>
      <c r="H183" s="53"/>
      <c r="I183" s="53"/>
      <c r="J183" s="53">
        <f t="shared" ref="J183" si="177">K183+L183</f>
        <v>0</v>
      </c>
      <c r="K183" s="53"/>
      <c r="L183" s="54"/>
      <c r="M183" s="53"/>
      <c r="N183" s="53"/>
      <c r="O183" s="50">
        <f t="shared" ref="O183" si="178">C183+J183-M183+D183-E183</f>
        <v>0</v>
      </c>
      <c r="P183" s="50">
        <f t="shared" ref="P183" si="179">O183</f>
        <v>0</v>
      </c>
      <c r="Q183" s="50"/>
      <c r="S183" s="43"/>
      <c r="T183" s="43"/>
    </row>
    <row r="184" spans="1:20" s="8" customFormat="1" ht="38.25">
      <c r="A184" s="73" t="s">
        <v>77</v>
      </c>
      <c r="B184" s="27" t="s">
        <v>46</v>
      </c>
      <c r="C184" s="50"/>
      <c r="D184" s="50"/>
      <c r="E184" s="50"/>
      <c r="F184" s="52">
        <v>38596.699999999997</v>
      </c>
      <c r="G184" s="52"/>
      <c r="H184" s="52">
        <v>38597</v>
      </c>
      <c r="I184" s="101"/>
      <c r="J184" s="50">
        <f t="shared" ref="J184:J185" si="180">K184+L184</f>
        <v>38596.699999999997</v>
      </c>
      <c r="K184" s="52">
        <v>38596.699999999997</v>
      </c>
      <c r="L184" s="50"/>
      <c r="M184" s="52">
        <v>2647.489</v>
      </c>
      <c r="N184" s="50"/>
      <c r="O184" s="50">
        <f t="shared" si="175"/>
        <v>35949.210999999996</v>
      </c>
      <c r="P184" s="50">
        <f t="shared" si="144"/>
        <v>35949.210999999996</v>
      </c>
      <c r="Q184" s="50"/>
      <c r="R184" s="32"/>
      <c r="S184" s="43"/>
      <c r="T184" s="43"/>
    </row>
    <row r="185" spans="1:20" s="8" customFormat="1" ht="51">
      <c r="A185" s="104" t="s">
        <v>31</v>
      </c>
      <c r="B185" s="27" t="s">
        <v>153</v>
      </c>
      <c r="C185" s="50"/>
      <c r="D185" s="50"/>
      <c r="E185" s="50"/>
      <c r="F185" s="52">
        <v>215462.34099999999</v>
      </c>
      <c r="G185" s="52"/>
      <c r="H185" s="52">
        <v>215462</v>
      </c>
      <c r="I185" s="101"/>
      <c r="J185" s="50">
        <f t="shared" si="180"/>
        <v>0</v>
      </c>
      <c r="K185" s="52"/>
      <c r="L185" s="50"/>
      <c r="M185" s="52"/>
      <c r="N185" s="50"/>
      <c r="O185" s="50">
        <f t="shared" ref="O185" si="181">C185+J185-M185+D185-E185</f>
        <v>0</v>
      </c>
      <c r="P185" s="50">
        <f t="shared" ref="P185" si="182">O185</f>
        <v>0</v>
      </c>
      <c r="Q185" s="50"/>
      <c r="R185" s="32"/>
      <c r="S185" s="105"/>
      <c r="T185" s="43"/>
    </row>
    <row r="186" spans="1:20" s="8" customFormat="1" ht="61.5" hidden="1" customHeight="1">
      <c r="A186" s="145" t="s">
        <v>32</v>
      </c>
      <c r="B186" s="27" t="s">
        <v>101</v>
      </c>
      <c r="C186" s="50">
        <v>0</v>
      </c>
      <c r="D186" s="50"/>
      <c r="E186" s="50"/>
      <c r="F186" s="90"/>
      <c r="G186" s="96"/>
      <c r="H186" s="90"/>
      <c r="I186" s="97"/>
      <c r="J186" s="90">
        <f t="shared" ref="J186:J191" si="183">K186</f>
        <v>0</v>
      </c>
      <c r="K186" s="90"/>
      <c r="L186" s="56"/>
      <c r="M186" s="90"/>
      <c r="N186" s="56"/>
      <c r="O186" s="56">
        <f t="shared" si="175"/>
        <v>0</v>
      </c>
      <c r="P186" s="56">
        <f t="shared" ref="P186:P201" si="184">O186</f>
        <v>0</v>
      </c>
      <c r="Q186" s="56"/>
      <c r="R186" s="32"/>
      <c r="S186" s="43"/>
      <c r="T186" s="43"/>
    </row>
    <row r="187" spans="1:20" s="8" customFormat="1" ht="119.25" hidden="1" customHeight="1">
      <c r="A187" s="147"/>
      <c r="B187" s="27" t="s">
        <v>121</v>
      </c>
      <c r="C187" s="50"/>
      <c r="D187" s="50"/>
      <c r="E187" s="50"/>
      <c r="F187" s="90"/>
      <c r="G187" s="96"/>
      <c r="H187" s="90"/>
      <c r="I187" s="97"/>
      <c r="J187" s="90">
        <f t="shared" si="183"/>
        <v>0</v>
      </c>
      <c r="K187" s="90"/>
      <c r="L187" s="56"/>
      <c r="M187" s="90"/>
      <c r="N187" s="56"/>
      <c r="O187" s="50">
        <f t="shared" ref="O187" si="185">C187+J187-M187+D187-E187</f>
        <v>0</v>
      </c>
      <c r="P187" s="50">
        <f t="shared" ref="P187" si="186">O187</f>
        <v>0</v>
      </c>
      <c r="Q187" s="50"/>
      <c r="R187" s="32"/>
      <c r="S187" s="43"/>
      <c r="T187" s="43"/>
    </row>
    <row r="188" spans="1:20" s="8" customFormat="1" ht="25.5" hidden="1">
      <c r="A188" s="148"/>
      <c r="B188" s="9" t="s">
        <v>133</v>
      </c>
      <c r="C188" s="50">
        <v>0</v>
      </c>
      <c r="D188" s="50"/>
      <c r="E188" s="50"/>
      <c r="F188" s="90"/>
      <c r="G188" s="96"/>
      <c r="H188" s="90"/>
      <c r="I188" s="97"/>
      <c r="J188" s="90">
        <f t="shared" si="183"/>
        <v>0</v>
      </c>
      <c r="K188" s="90"/>
      <c r="L188" s="56"/>
      <c r="M188" s="90"/>
      <c r="N188" s="56"/>
      <c r="O188" s="50">
        <f t="shared" si="175"/>
        <v>0</v>
      </c>
      <c r="P188" s="50">
        <f t="shared" si="184"/>
        <v>0</v>
      </c>
      <c r="Q188" s="50"/>
      <c r="R188" s="32"/>
      <c r="S188" s="43"/>
      <c r="T188" s="43"/>
    </row>
    <row r="189" spans="1:20" s="8" customFormat="1" ht="38.25" hidden="1">
      <c r="A189" s="149"/>
      <c r="B189" s="27" t="s">
        <v>47</v>
      </c>
      <c r="C189" s="50">
        <v>0</v>
      </c>
      <c r="D189" s="50"/>
      <c r="E189" s="50"/>
      <c r="F189" s="90"/>
      <c r="G189" s="96"/>
      <c r="H189" s="90"/>
      <c r="I189" s="97"/>
      <c r="J189" s="90">
        <f t="shared" si="183"/>
        <v>0</v>
      </c>
      <c r="K189" s="90"/>
      <c r="L189" s="56"/>
      <c r="M189" s="90"/>
      <c r="N189" s="56"/>
      <c r="O189" s="56">
        <f t="shared" si="175"/>
        <v>0</v>
      </c>
      <c r="P189" s="56">
        <f t="shared" si="184"/>
        <v>0</v>
      </c>
      <c r="Q189" s="56"/>
      <c r="S189" s="43"/>
      <c r="T189" s="43"/>
    </row>
    <row r="190" spans="1:20" s="8" customFormat="1" ht="38.25" hidden="1">
      <c r="A190" s="145" t="s">
        <v>38</v>
      </c>
      <c r="B190" s="27" t="s">
        <v>115</v>
      </c>
      <c r="C190" s="50">
        <v>0</v>
      </c>
      <c r="D190" s="50"/>
      <c r="E190" s="50"/>
      <c r="F190" s="90"/>
      <c r="G190" s="96"/>
      <c r="H190" s="90"/>
      <c r="I190" s="97"/>
      <c r="J190" s="90">
        <f t="shared" si="183"/>
        <v>0</v>
      </c>
      <c r="K190" s="90"/>
      <c r="L190" s="56"/>
      <c r="M190" s="90"/>
      <c r="N190" s="56"/>
      <c r="O190" s="56">
        <f t="shared" si="175"/>
        <v>0</v>
      </c>
      <c r="P190" s="56">
        <f t="shared" si="184"/>
        <v>0</v>
      </c>
      <c r="Q190" s="56"/>
      <c r="S190" s="43"/>
      <c r="T190" s="43"/>
    </row>
    <row r="191" spans="1:20" s="8" customFormat="1" ht="25.5">
      <c r="A191" s="146"/>
      <c r="B191" s="27" t="s">
        <v>48</v>
      </c>
      <c r="C191" s="50">
        <v>0</v>
      </c>
      <c r="D191" s="50"/>
      <c r="E191" s="50"/>
      <c r="F191" s="52">
        <f>SUM(F192:F193)</f>
        <v>8000</v>
      </c>
      <c r="G191" s="52">
        <f t="shared" ref="G191:I191" si="187">SUM(G192:G193)</f>
        <v>0</v>
      </c>
      <c r="H191" s="52">
        <f t="shared" si="187"/>
        <v>8000</v>
      </c>
      <c r="I191" s="52">
        <f t="shared" si="187"/>
        <v>0</v>
      </c>
      <c r="J191" s="52">
        <f t="shared" si="183"/>
        <v>0</v>
      </c>
      <c r="K191" s="52">
        <f>SUM(K192:K193)</f>
        <v>0</v>
      </c>
      <c r="L191" s="52">
        <f t="shared" ref="L191:N191" si="188">SUM(L192:L193)</f>
        <v>0</v>
      </c>
      <c r="M191" s="52">
        <f t="shared" si="188"/>
        <v>0</v>
      </c>
      <c r="N191" s="52">
        <f t="shared" si="188"/>
        <v>0</v>
      </c>
      <c r="O191" s="50">
        <f t="shared" si="175"/>
        <v>0</v>
      </c>
      <c r="P191" s="50">
        <f t="shared" si="184"/>
        <v>0</v>
      </c>
      <c r="Q191" s="50"/>
      <c r="S191" s="43"/>
      <c r="T191" s="43"/>
    </row>
    <row r="192" spans="1:20" s="8" customFormat="1" ht="15">
      <c r="A192" s="119"/>
      <c r="B192" s="20" t="s">
        <v>2</v>
      </c>
      <c r="C192" s="50"/>
      <c r="D192" s="50"/>
      <c r="E192" s="50"/>
      <c r="F192" s="52">
        <v>1120</v>
      </c>
      <c r="G192" s="45"/>
      <c r="H192" s="52">
        <v>1120</v>
      </c>
      <c r="I192" s="123"/>
      <c r="J192" s="52">
        <f>K192</f>
        <v>0</v>
      </c>
      <c r="K192" s="52"/>
      <c r="L192" s="50"/>
      <c r="M192" s="52"/>
      <c r="N192" s="50"/>
      <c r="O192" s="50"/>
      <c r="P192" s="50"/>
      <c r="Q192" s="50"/>
      <c r="S192" s="105"/>
      <c r="T192" s="105"/>
    </row>
    <row r="193" spans="1:20" s="8" customFormat="1" ht="15">
      <c r="A193" s="119"/>
      <c r="B193" s="20" t="s">
        <v>3</v>
      </c>
      <c r="C193" s="50"/>
      <c r="D193" s="50"/>
      <c r="E193" s="50"/>
      <c r="F193" s="52">
        <v>6880</v>
      </c>
      <c r="G193" s="45"/>
      <c r="H193" s="52">
        <v>6880</v>
      </c>
      <c r="I193" s="123"/>
      <c r="J193" s="52">
        <f>K193</f>
        <v>0</v>
      </c>
      <c r="K193" s="52"/>
      <c r="L193" s="50"/>
      <c r="M193" s="52"/>
      <c r="N193" s="50"/>
      <c r="O193" s="50"/>
      <c r="P193" s="50"/>
      <c r="Q193" s="50"/>
      <c r="S193" s="105"/>
      <c r="T193" s="105"/>
    </row>
    <row r="194" spans="1:20" s="8" customFormat="1" ht="77.25">
      <c r="A194" s="85" t="s">
        <v>37</v>
      </c>
      <c r="B194" s="27" t="s">
        <v>135</v>
      </c>
      <c r="C194" s="50">
        <v>0</v>
      </c>
      <c r="D194" s="52">
        <f t="shared" ref="D194:H194" si="189">D195+D196</f>
        <v>26.589000000000002</v>
      </c>
      <c r="E194" s="52">
        <f t="shared" si="189"/>
        <v>26.589000000000002</v>
      </c>
      <c r="F194" s="52">
        <f t="shared" si="189"/>
        <v>19624.357</v>
      </c>
      <c r="G194" s="52"/>
      <c r="H194" s="52">
        <f t="shared" si="189"/>
        <v>19624</v>
      </c>
      <c r="I194" s="52"/>
      <c r="J194" s="52">
        <f t="shared" ref="J194:M194" si="190">J195+J196</f>
        <v>4553.0550000000003</v>
      </c>
      <c r="K194" s="52">
        <f t="shared" si="190"/>
        <v>4553.0550000000003</v>
      </c>
      <c r="L194" s="52">
        <f t="shared" si="190"/>
        <v>0</v>
      </c>
      <c r="M194" s="52">
        <f t="shared" si="190"/>
        <v>4553.0550000000003</v>
      </c>
      <c r="N194" s="52"/>
      <c r="O194" s="50">
        <f t="shared" ref="O194:O196" si="191">C194+J194-M194+D194-E194</f>
        <v>0</v>
      </c>
      <c r="P194" s="50">
        <f t="shared" ref="P194:P196" si="192">O194</f>
        <v>0</v>
      </c>
      <c r="Q194" s="50"/>
      <c r="S194" s="43"/>
      <c r="T194" s="43"/>
    </row>
    <row r="195" spans="1:20" s="8" customFormat="1" ht="15">
      <c r="A195" s="119"/>
      <c r="B195" s="20" t="s">
        <v>2</v>
      </c>
      <c r="C195" s="50"/>
      <c r="D195" s="50">
        <v>3.722</v>
      </c>
      <c r="E195" s="50">
        <v>3.722</v>
      </c>
      <c r="F195" s="52">
        <v>2747.41</v>
      </c>
      <c r="G195" s="45"/>
      <c r="H195" s="52">
        <v>2747</v>
      </c>
      <c r="I195" s="123"/>
      <c r="J195" s="52">
        <f>K195</f>
        <v>637.428</v>
      </c>
      <c r="K195" s="52">
        <v>637.428</v>
      </c>
      <c r="L195" s="50"/>
      <c r="M195" s="52">
        <v>637.428</v>
      </c>
      <c r="N195" s="50"/>
      <c r="O195" s="50">
        <f t="shared" si="191"/>
        <v>0</v>
      </c>
      <c r="P195" s="50">
        <f t="shared" si="192"/>
        <v>0</v>
      </c>
      <c r="Q195" s="50"/>
      <c r="S195" s="105"/>
      <c r="T195" s="105"/>
    </row>
    <row r="196" spans="1:20" s="8" customFormat="1" ht="15">
      <c r="A196" s="119"/>
      <c r="B196" s="20" t="s">
        <v>3</v>
      </c>
      <c r="C196" s="50"/>
      <c r="D196" s="50">
        <v>22.867000000000001</v>
      </c>
      <c r="E196" s="50">
        <v>22.867000000000001</v>
      </c>
      <c r="F196" s="52">
        <v>16876.947</v>
      </c>
      <c r="G196" s="45"/>
      <c r="H196" s="52">
        <v>16877</v>
      </c>
      <c r="I196" s="123"/>
      <c r="J196" s="52">
        <f>K196</f>
        <v>3915.627</v>
      </c>
      <c r="K196" s="52">
        <v>3915.627</v>
      </c>
      <c r="L196" s="50"/>
      <c r="M196" s="52">
        <v>3915.627</v>
      </c>
      <c r="N196" s="50"/>
      <c r="O196" s="50">
        <f t="shared" si="191"/>
        <v>0</v>
      </c>
      <c r="P196" s="50">
        <f t="shared" si="192"/>
        <v>0</v>
      </c>
      <c r="Q196" s="50"/>
      <c r="S196" s="105"/>
      <c r="T196" s="105"/>
    </row>
    <row r="197" spans="1:20" s="8" customFormat="1" ht="93.75" customHeight="1">
      <c r="A197" s="128" t="s">
        <v>37</v>
      </c>
      <c r="B197" s="27" t="s">
        <v>154</v>
      </c>
      <c r="C197" s="50"/>
      <c r="D197" s="50"/>
      <c r="E197" s="50"/>
      <c r="F197" s="52">
        <v>7685.89</v>
      </c>
      <c r="G197" s="52"/>
      <c r="H197" s="52">
        <v>7686</v>
      </c>
      <c r="I197" s="101"/>
      <c r="J197" s="52">
        <f>K197</f>
        <v>3400</v>
      </c>
      <c r="K197" s="52">
        <v>3400</v>
      </c>
      <c r="L197" s="50"/>
      <c r="M197" s="50"/>
      <c r="N197" s="50"/>
      <c r="O197" s="50">
        <f>C197+J197-M197+D197-E197</f>
        <v>3400</v>
      </c>
      <c r="P197" s="50">
        <f t="shared" si="184"/>
        <v>3400</v>
      </c>
      <c r="Q197" s="50"/>
      <c r="R197" s="32"/>
      <c r="S197" s="43"/>
      <c r="T197" s="43"/>
    </row>
    <row r="198" spans="1:20" s="8" customFormat="1" ht="89.25">
      <c r="A198" s="129"/>
      <c r="B198" s="27" t="s">
        <v>155</v>
      </c>
      <c r="C198" s="50"/>
      <c r="D198" s="50"/>
      <c r="E198" s="50"/>
      <c r="F198" s="52">
        <v>35411.43</v>
      </c>
      <c r="G198" s="52"/>
      <c r="H198" s="52">
        <v>35411</v>
      </c>
      <c r="I198" s="101"/>
      <c r="J198" s="52">
        <f>K198</f>
        <v>0</v>
      </c>
      <c r="K198" s="52"/>
      <c r="L198" s="50"/>
      <c r="M198" s="50"/>
      <c r="N198" s="50"/>
      <c r="O198" s="50">
        <f>C198+J198-M198+D198-E198</f>
        <v>0</v>
      </c>
      <c r="P198" s="50">
        <f t="shared" ref="P198" si="193">O198</f>
        <v>0</v>
      </c>
      <c r="Q198" s="50"/>
      <c r="R198" s="32"/>
      <c r="S198" s="43"/>
      <c r="T198" s="43"/>
    </row>
    <row r="199" spans="1:20" s="8" customFormat="1" ht="99" customHeight="1">
      <c r="A199" s="130"/>
      <c r="B199" s="27" t="s">
        <v>122</v>
      </c>
      <c r="C199" s="50">
        <v>602.70500000000004</v>
      </c>
      <c r="D199" s="50">
        <v>10.606999999999999</v>
      </c>
      <c r="E199" s="50">
        <v>613.31200000000001</v>
      </c>
      <c r="F199" s="52">
        <v>27324</v>
      </c>
      <c r="G199" s="52"/>
      <c r="H199" s="52">
        <v>27324</v>
      </c>
      <c r="I199" s="101"/>
      <c r="J199" s="52">
        <f t="shared" ref="J199:J200" si="194">K199</f>
        <v>7440.3140000000003</v>
      </c>
      <c r="K199" s="52">
        <v>7440.3140000000003</v>
      </c>
      <c r="L199" s="50"/>
      <c r="M199" s="50">
        <v>6042.3620000000001</v>
      </c>
      <c r="N199" s="50"/>
      <c r="O199" s="50">
        <f t="shared" ref="O199:O200" si="195">C199+J199-M199+D199-E199</f>
        <v>1397.9520000000002</v>
      </c>
      <c r="P199" s="50">
        <f t="shared" ref="P199:P200" si="196">O199</f>
        <v>1397.9520000000002</v>
      </c>
      <c r="Q199" s="50"/>
      <c r="R199" s="32"/>
      <c r="S199" s="43"/>
      <c r="T199" s="43"/>
    </row>
    <row r="200" spans="1:20" s="8" customFormat="1" ht="94.5" customHeight="1">
      <c r="A200" s="131"/>
      <c r="B200" s="27" t="s">
        <v>123</v>
      </c>
      <c r="C200" s="50">
        <v>1580.928999999999</v>
      </c>
      <c r="D200" s="50">
        <v>211.06</v>
      </c>
      <c r="E200" s="50">
        <v>1791.99</v>
      </c>
      <c r="F200" s="52">
        <v>25558.758000000002</v>
      </c>
      <c r="G200" s="52"/>
      <c r="H200" s="52">
        <v>25559</v>
      </c>
      <c r="I200" s="101"/>
      <c r="J200" s="52">
        <f t="shared" si="194"/>
        <v>2900</v>
      </c>
      <c r="K200" s="52">
        <v>2900</v>
      </c>
      <c r="L200" s="50"/>
      <c r="M200" s="52">
        <v>2143.837</v>
      </c>
      <c r="N200" s="50"/>
      <c r="O200" s="50">
        <f t="shared" si="195"/>
        <v>756.16199999999913</v>
      </c>
      <c r="P200" s="50">
        <f t="shared" si="196"/>
        <v>756.16199999999913</v>
      </c>
      <c r="Q200" s="50"/>
      <c r="R200" s="32"/>
      <c r="S200" s="43"/>
      <c r="T200" s="43"/>
    </row>
    <row r="201" spans="1:20" s="8" customFormat="1" ht="57.75" hidden="1" customHeight="1">
      <c r="A201" s="79" t="s">
        <v>34</v>
      </c>
      <c r="B201" s="27" t="s">
        <v>102</v>
      </c>
      <c r="C201" s="56"/>
      <c r="D201" s="56"/>
      <c r="E201" s="56"/>
      <c r="F201" s="90"/>
      <c r="G201" s="90"/>
      <c r="H201" s="90"/>
      <c r="I201" s="90"/>
      <c r="J201" s="90">
        <f>K201</f>
        <v>0</v>
      </c>
      <c r="K201" s="90"/>
      <c r="L201" s="56"/>
      <c r="M201" s="56"/>
      <c r="N201" s="56"/>
      <c r="O201" s="7">
        <f>C201+J201-M201+D201-E201</f>
        <v>0</v>
      </c>
      <c r="P201" s="7">
        <f t="shared" si="184"/>
        <v>0</v>
      </c>
      <c r="Q201" s="7"/>
      <c r="S201" s="43"/>
      <c r="T201" s="43"/>
    </row>
    <row r="202" spans="1:20" s="8" customFormat="1" ht="36" customHeight="1">
      <c r="B202" s="126" t="s">
        <v>157</v>
      </c>
      <c r="C202" s="23"/>
      <c r="D202" s="23"/>
      <c r="E202" s="23"/>
      <c r="F202" s="24"/>
      <c r="G202" s="24"/>
      <c r="H202" s="24"/>
      <c r="I202" s="24"/>
      <c r="J202" s="24"/>
      <c r="K202" s="24"/>
      <c r="L202" s="23"/>
      <c r="M202" s="23"/>
      <c r="N202" s="23"/>
      <c r="O202" s="23"/>
      <c r="P202" s="23"/>
      <c r="Q202" s="23"/>
    </row>
  </sheetData>
  <customSheetViews>
    <customSheetView guid="{35E6ED76-38A5-4148-A0E1-4E168F2F829A}" fitToPage="1" topLeftCell="F78">
      <selection activeCell="K83" sqref="K83"/>
      <pageMargins left="0.28999999999999998" right="0.27559055118110237" top="0.45" bottom="0.56000000000000005" header="0.31496062992125984" footer="0.31496062992125984"/>
      <pageSetup paperSize="9" scale="54" fitToHeight="0" orientation="landscape" horizontalDpi="300" verticalDpi="300" r:id="rId1"/>
    </customSheetView>
    <customSheetView guid="{C7ACA3B6-D248-429D-8907-E7D682BA2EE2}" fitToPage="1" printArea="1" topLeftCell="E7">
      <pageMargins left="0.28999999999999998" right="0.27559055118110237" top="0.45" bottom="0.56000000000000005" header="0.31496062992125984" footer="0.31496062992125984"/>
      <pageSetup paperSize="9" scale="54" fitToHeight="0" orientation="landscape" horizontalDpi="300" verticalDpi="300" r:id="rId2"/>
    </customSheetView>
    <customSheetView guid="{09ABEFC4-CFC1-4C4B-8F09-14C03C0AE400}" fitToPage="1" topLeftCell="M82">
      <selection activeCell="Q87" sqref="Q87"/>
      <pageMargins left="0.28999999999999998" right="0.27559055118110237" top="0.45" bottom="0.56000000000000005" header="0.31496062992125984" footer="0.31496062992125984"/>
      <pageSetup paperSize="9" scale="54" fitToHeight="0" orientation="landscape" horizontalDpi="300" verticalDpi="300" r:id="rId3"/>
    </customSheetView>
    <customSheetView guid="{73694EE1-DE7E-49E3-8DEF-F732E6771EA1}" fitToPage="1" topLeftCell="E43">
      <selection activeCell="P50" sqref="P50"/>
      <pageMargins left="0.28999999999999998" right="0.27559055118110237" top="0.45" bottom="0.56000000000000005" header="0.31496062992125984" footer="0.31496062992125984"/>
      <pageSetup paperSize="9" scale="54" fitToHeight="0" orientation="landscape" horizontalDpi="300" verticalDpi="300" r:id="rId4"/>
    </customSheetView>
  </customSheetViews>
  <mergeCells count="31">
    <mergeCell ref="A190:A191"/>
    <mergeCell ref="D6:D7"/>
    <mergeCell ref="E6:E7"/>
    <mergeCell ref="A186:A189"/>
    <mergeCell ref="F6:G6"/>
    <mergeCell ref="A80:A84"/>
    <mergeCell ref="A61:A66"/>
    <mergeCell ref="A102:A108"/>
    <mergeCell ref="A67:A75"/>
    <mergeCell ref="A76:A78"/>
    <mergeCell ref="A17:A21"/>
    <mergeCell ref="A22:A28"/>
    <mergeCell ref="A122:A125"/>
    <mergeCell ref="A115:A116"/>
    <mergeCell ref="A179:A180"/>
    <mergeCell ref="A197:A200"/>
    <mergeCell ref="J6:L6"/>
    <mergeCell ref="B1:Q1"/>
    <mergeCell ref="B2:Q2"/>
    <mergeCell ref="B3:Q3"/>
    <mergeCell ref="O6:O7"/>
    <mergeCell ref="P6:P7"/>
    <mergeCell ref="Q6:Q7"/>
    <mergeCell ref="A4:Q4"/>
    <mergeCell ref="A6:A7"/>
    <mergeCell ref="E5:G5"/>
    <mergeCell ref="K5:L5"/>
    <mergeCell ref="M6:N6"/>
    <mergeCell ref="B6:B7"/>
    <mergeCell ref="H6:I6"/>
    <mergeCell ref="C6:C7"/>
  </mergeCells>
  <printOptions horizontalCentered="1"/>
  <pageMargins left="0.15748031496062992" right="0.15748031496062992" top="0.27559055118110237" bottom="0.31496062992125984" header="0.15748031496062992" footer="0.19685039370078741"/>
  <pageSetup paperSize="9" scale="65" fitToHeight="0" orientation="landscape" r:id="rId5"/>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customSheetViews>
    <customSheetView guid="{35E6ED76-38A5-4148-A0E1-4E168F2F829A}">
      <pageMargins left="0.7" right="0.7" top="0.75" bottom="0.75" header="0.3" footer="0.3"/>
    </customSheetView>
    <customSheetView guid="{C7ACA3B6-D248-429D-8907-E7D682BA2EE2}">
      <pageMargins left="0.7" right="0.7" top="0.75" bottom="0.75" header="0.3" footer="0.3"/>
    </customSheetView>
    <customSheetView guid="{09ABEFC4-CFC1-4C4B-8F09-14C03C0AE400}">
      <pageMargins left="0.7" right="0.7" top="0.75" bottom="0.75" header="0.3" footer="0.3"/>
    </customSheetView>
    <customSheetView guid="{73694EE1-DE7E-49E3-8DEF-F732E6771EA1}">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customSheetViews>
    <customSheetView guid="{35E6ED76-38A5-4148-A0E1-4E168F2F829A}">
      <pageMargins left="0.7" right="0.7" top="0.75" bottom="0.75" header="0.3" footer="0.3"/>
    </customSheetView>
    <customSheetView guid="{C7ACA3B6-D248-429D-8907-E7D682BA2EE2}">
      <pageMargins left="0.7" right="0.7" top="0.75" bottom="0.75" header="0.3" footer="0.3"/>
    </customSheetView>
    <customSheetView guid="{09ABEFC4-CFC1-4C4B-8F09-14C03C0AE400}">
      <pageMargins left="0.7" right="0.7" top="0.75" bottom="0.75" header="0.3" footer="0.3"/>
    </customSheetView>
    <customSheetView guid="{73694EE1-DE7E-49E3-8DEF-F732E6771EA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Савватеев Николай Николаевич</dc:creator>
  <cp:lastModifiedBy>Тананыкина Анна Викторовна</cp:lastModifiedBy>
  <cp:lastPrinted>2024-04-18T10:56:38Z</cp:lastPrinted>
  <dcterms:created xsi:type="dcterms:W3CDTF">2014-12-16T10:31:10Z</dcterms:created>
  <dcterms:modified xsi:type="dcterms:W3CDTF">2024-04-18T10:56:40Z</dcterms:modified>
</cp:coreProperties>
</file>